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Отчеты_Об_исполнении_обл.бюджета\2020 год\Закон об испол облбюджета за 2020 год\Закон с приложениями\"/>
    </mc:Choice>
  </mc:AlternateContent>
  <bookViews>
    <workbookView xWindow="0" yWindow="60" windowWidth="19200" windowHeight="10800"/>
  </bookViews>
  <sheets>
    <sheet name="прил1" sheetId="1" r:id="rId1"/>
  </sheets>
  <definedNames>
    <definedName name="_xlnm._FilterDatabase" localSheetId="0" hidden="1">прил1!$A$11:$D$591</definedName>
    <definedName name="_xlnm.Print_Area" localSheetId="0">прил1!$A$1:$D$591</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1" l="1"/>
  <c r="D588" i="1"/>
  <c r="D537" i="1" l="1"/>
  <c r="D522" i="1"/>
  <c r="D237" i="1"/>
  <c r="D213" i="1"/>
  <c r="D208" i="1"/>
  <c r="D197" i="1"/>
  <c r="D176" i="1"/>
  <c r="D134" i="1"/>
  <c r="D119" i="1"/>
  <c r="D52" i="1"/>
  <c r="D47" i="1"/>
  <c r="D590" i="1" l="1"/>
  <c r="D586" i="1"/>
  <c r="D584" i="1"/>
  <c r="D581" i="1"/>
  <c r="D578" i="1"/>
  <c r="D561" i="1"/>
  <c r="D557" i="1"/>
  <c r="D554" i="1"/>
  <c r="D545" i="1"/>
  <c r="D529" i="1"/>
  <c r="D526" i="1"/>
  <c r="D474" i="1"/>
  <c r="D449" i="1"/>
  <c r="D447" i="1"/>
  <c r="D424" i="1"/>
  <c r="D445" i="1"/>
  <c r="D392" i="1"/>
  <c r="D389" i="1"/>
  <c r="D386" i="1"/>
  <c r="D346" i="1" l="1"/>
  <c r="D384" i="1"/>
  <c r="D329" i="1"/>
  <c r="D300" i="1"/>
  <c r="D296" i="1"/>
  <c r="D284" i="1"/>
  <c r="D253" i="1"/>
  <c r="D231" i="1" l="1"/>
  <c r="D217" i="1"/>
  <c r="D204" i="1"/>
  <c r="D193" i="1"/>
  <c r="D173" i="1"/>
  <c r="D171" i="1"/>
  <c r="D165" i="1"/>
  <c r="D160" i="1"/>
  <c r="D157" i="1"/>
  <c r="D16" i="1"/>
  <c r="D12" i="1"/>
</calcChain>
</file>

<file path=xl/sharedStrings.xml><?xml version="1.0" encoding="utf-8"?>
<sst xmlns="http://schemas.openxmlformats.org/spreadsheetml/2006/main" count="1673" uniqueCount="814">
  <si>
    <t>Приложение 1</t>
  </si>
  <si>
    <t>к Закону Новосибирской области</t>
  </si>
  <si>
    <t>"Об исполнении областного бюджета</t>
  </si>
  <si>
    <t>тыс. рублей</t>
  </si>
  <si>
    <t>Код бюджетной классификации</t>
  </si>
  <si>
    <t xml:space="preserve">Наименование </t>
  </si>
  <si>
    <t>Кассовое исполнение</t>
  </si>
  <si>
    <t>главного администратора доходов</t>
  </si>
  <si>
    <t>доходов областного бюджета</t>
  </si>
  <si>
    <t>ДОХОДЫ - ВСЕГО</t>
  </si>
  <si>
    <t>001</t>
  </si>
  <si>
    <t>Законодательное Собрание Новосибирской области</t>
  </si>
  <si>
    <t>Прочие доходы от компенсации затрат бюджетов субъектов Российской Федерации</t>
  </si>
  <si>
    <t>006</t>
  </si>
  <si>
    <t>Управление делами Губернатора Новосибирской области и Правительства Новосибирской области</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</si>
  <si>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</si>
  <si>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Прочие доходы от оказания платных услуг (работ) получателями средств бюджетов субъектов Российской Федерации</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</si>
  <si>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</si>
  <si>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026</t>
  </si>
  <si>
    <t>Министерство промышленности, торговли и развития предпринимательства Новосибирской области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</si>
  <si>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</si>
  <si>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</si>
  <si>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</si>
  <si>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036</t>
  </si>
  <si>
    <t>Министерство сельского хозяйства Новосибирской области</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</si>
  <si>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</si>
  <si>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</si>
  <si>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</si>
  <si>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041</t>
  </si>
  <si>
    <t>Избирательная комиссия Новосибирской области</t>
  </si>
  <si>
    <t>Невыясненные поступления, зачисляемые в бюджеты субъектов Российской Федерации</t>
  </si>
  <si>
    <t>046</t>
  </si>
  <si>
    <t>Управление государственной архивной службы Новосибирской области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</si>
  <si>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</si>
  <si>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048</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</si>
  <si>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</si>
  <si>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</si>
  <si>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выбросы загрязняющих веществ, образующихся при сжигании на факельных установках и (или) рассеивании попутного нефтяного газа</t>
  </si>
  <si>
    <t>053</t>
  </si>
  <si>
    <t>096</t>
  </si>
  <si>
    <t>Платежи, взимаемые государственными органами (организациями) субъектов Российской Федерации за выполнение определенных функций</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</si>
  <si>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</si>
  <si>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</si>
  <si>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</si>
  <si>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</si>
  <si>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</si>
  <si>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</si>
  <si>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</si>
  <si>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</si>
  <si>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Сборы за участие в конкурсе (аукционе) на право пользования участками недр местного значения</t>
  </si>
  <si>
    <t>Субвенции бюджетам субъектов Российской Федерации на осуществление отдельных полномочий в области водных отношений</t>
  </si>
  <si>
    <t>Доходы бюджетов субъектов Российской Федерации от возврата иными организациями остатков субсидий прошлых лет</t>
  </si>
  <si>
    <t>100</t>
  </si>
  <si>
    <t>102</t>
  </si>
  <si>
    <t>Контрольно-счетная палата Новосибирской области</t>
  </si>
  <si>
    <t>105</t>
  </si>
  <si>
    <t>Министерство региональной политики Новосибирской области</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</si>
  <si>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</si>
  <si>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106</t>
  </si>
  <si>
    <t>111</t>
  </si>
  <si>
    <t>115</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</si>
  <si>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</si>
  <si>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</si>
  <si>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</si>
  <si>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</si>
  <si>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</si>
  <si>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</si>
  <si>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</si>
  <si>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Прочие неналоговые доходы бюджетов субъектов Российской Федерации</t>
  </si>
  <si>
    <t>123</t>
  </si>
  <si>
    <t>124</t>
  </si>
  <si>
    <t>126</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</si>
  <si>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</si>
  <si>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</si>
  <si>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</si>
  <si>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</si>
  <si>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127</t>
  </si>
  <si>
    <t>Государственная пошлина за выдачу свидетельства о государственной аккредитации региональной спортивной федерации</t>
  </si>
  <si>
    <t>128</t>
  </si>
  <si>
    <t>130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</si>
  <si>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</si>
  <si>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</si>
  <si>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</si>
  <si>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</si>
  <si>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</si>
  <si>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131</t>
  </si>
  <si>
    <t>Субсидии бюджетам субъектов Российской Федерации на поддержку творческой деятельности и техническое оснащение детских и кукольных театров</t>
  </si>
  <si>
    <t>136</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</si>
  <si>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</si>
  <si>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</si>
  <si>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</si>
  <si>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</si>
  <si>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141</t>
  </si>
  <si>
    <t>143</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</si>
  <si>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</si>
  <si>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</si>
  <si>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</si>
  <si>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</si>
  <si>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</si>
  <si>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</si>
  <si>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</si>
  <si>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</si>
  <si>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</si>
  <si>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</si>
  <si>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161</t>
  </si>
  <si>
    <t>162</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</si>
  <si>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</si>
  <si>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176</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</si>
  <si>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</si>
  <si>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</si>
  <si>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</si>
  <si>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Межбюджетные трансферты, передаваемые бюджетам субъектов Российской Федерации на финансовое обеспечение дорожной деятельности</t>
  </si>
  <si>
    <t>177</t>
  </si>
  <si>
    <t>180</t>
  </si>
  <si>
    <t>181</t>
  </si>
  <si>
    <t>Проценты, полученные от предоставления бюджетных кредитов внутри страны за счет средств бюджетов субъектов Российской Федерации</t>
  </si>
  <si>
    <t>Дотации бюджетам субъектов Российской Федерации на выравнивание бюджетной обеспеченности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</si>
  <si>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</si>
  <si>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Единая субвенция бюджетам субъектов Российской Федерации и бюджету г. Байконура</t>
  </si>
  <si>
    <t>182</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</si>
  <si>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</si>
  <si>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</si>
  <si>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</si>
  <si>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</si>
  <si>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</si>
  <si>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</si>
  <si>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</si>
  <si>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пиво, производимое на территории Российской Федерации</t>
  </si>
  <si>
    <t>Акцизы на сидр, пуаре, медовуху, производимые на территории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</si>
  <si>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</si>
  <si>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</si>
  <si>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</si>
  <si>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</si>
  <si>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субъектов Российской Федерации (за налоговые периоды, истекшие до 1 января 2016 года)</t>
  </si>
  <si>
    <t>Единый сельскохозяйственный налог (за налоговые периоды, истекшие до 1 января 2011 года)</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</si>
  <si>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</si>
  <si>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</si>
  <si>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</si>
  <si>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</si>
  <si>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Налог на игорный бизнес</t>
  </si>
  <si>
    <t>Налог на добычу общераспространенных полезных ископаемых</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</si>
  <si>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</si>
  <si>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угля</t>
  </si>
  <si>
    <t>Сбор за пользование объектами животного мира</t>
  </si>
  <si>
    <t>Сбор за пользование объектами водных биологических ресурсов (по внутренним водным объектам)</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</si>
  <si>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</si>
  <si>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</si>
  <si>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муниципальных районов</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</si>
  <si>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</si>
  <si>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</si>
  <si>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</si>
  <si>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</si>
  <si>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</si>
  <si>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Налог с продаж</t>
  </si>
  <si>
    <t>Налог, взимаемый в виде стоимости патента в связи с применением упрощенной системы налогообложения</t>
  </si>
  <si>
    <t>Регулярные платежи за пользование недрами при пользовании недрами на территории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</si>
  <si>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</si>
  <si>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информации из реестра дисквалифицированных лиц</t>
  </si>
  <si>
    <t>183</t>
  </si>
  <si>
    <t>187</t>
  </si>
  <si>
    <t>188</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</si>
  <si>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</si>
  <si>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</si>
  <si>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</si>
  <si>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194</t>
  </si>
  <si>
    <t>197</t>
  </si>
  <si>
    <t>205</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</si>
  <si>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</si>
  <si>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</si>
  <si>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</si>
  <si>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</si>
  <si>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318</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</si>
  <si>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</si>
  <si>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321</t>
  </si>
  <si>
    <t>Государственная пошлина за государственную регистрацию прав, ограничений (обременений) прав на недвижимое имущество и сделок с ним</t>
  </si>
  <si>
    <t>Плата за предоставление сведений из Единого государственного реестра недвижимости</t>
  </si>
  <si>
    <t>415</t>
  </si>
  <si>
    <t>740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</si>
  <si>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</si>
  <si>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1  13  02992  02  0000 130</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</si>
  <si>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</si>
  <si>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</si>
  <si>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1  08  07142  01  0000 110</t>
  </si>
  <si>
    <t>1  08  07400  01  0000 110</t>
  </si>
  <si>
    <t>1  11  05032  02  0000 120</t>
  </si>
  <si>
    <t>1  13  01992  02  0000 130</t>
  </si>
  <si>
    <t>1  13  02062  02  0000 130</t>
  </si>
  <si>
    <t>1  14  02022  02  0000 440</t>
  </si>
  <si>
    <t>1  17  01020  02  0000 180</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</si>
  <si>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</si>
  <si>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</si>
  <si>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021</t>
  </si>
  <si>
    <t>2  02  25525  02  0000 150</t>
  </si>
  <si>
    <t>023</t>
  </si>
  <si>
    <t>1  15  02020  02  0000 140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</si>
  <si>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</si>
  <si>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</si>
  <si>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</si>
  <si>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</si>
  <si>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</si>
  <si>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2  18  02010  02  0000 150</t>
  </si>
  <si>
    <t>2  18  02020  02  0000 150</t>
  </si>
  <si>
    <t>2  18  02030  02  0000 150</t>
  </si>
  <si>
    <t>2  18  60010  02  0000 150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</si>
  <si>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</si>
  <si>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Возврат остатков субсидии на реализацию дополнительных мероприятий в сфере занятости населения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</si>
  <si>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</si>
  <si>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</si>
  <si>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</si>
  <si>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</si>
  <si>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1  08  07082  01  0000 110</t>
  </si>
  <si>
    <t>2  02  25527  02  0000 150</t>
  </si>
  <si>
    <t>2  18  25527  02  0000 150</t>
  </si>
  <si>
    <t>2  19  25064  02  0000 150</t>
  </si>
  <si>
    <t>2  19  25527  02  0000 150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</si>
  <si>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</si>
  <si>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</si>
  <si>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</si>
  <si>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</si>
  <si>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субсидий на реализацию мероприятий по устойчивому развитию сельских территорий из бюджетов субъектов Российской Федерации</t>
  </si>
  <si>
    <t>1  12  01010  01  0000 120</t>
  </si>
  <si>
    <t>1  12  01030  01  0000 120</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</si>
  <si>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</si>
  <si>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</si>
  <si>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</si>
  <si>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</si>
  <si>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</si>
  <si>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1  08  07130  01  0000 110</t>
  </si>
  <si>
    <t>1  08  07131  01  0000 110</t>
  </si>
  <si>
    <t>1  03  02141  01  0000 110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</si>
  <si>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</si>
  <si>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</si>
  <si>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</si>
  <si>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</si>
  <si>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</si>
  <si>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</si>
  <si>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</si>
  <si>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</si>
  <si>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</si>
  <si>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</si>
  <si>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</si>
  <si>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</si>
  <si>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2  02  25516  02  0000 150</t>
  </si>
  <si>
    <t>1  11  05022  02  0000 120</t>
  </si>
  <si>
    <t>1  11  07012  02  0000 120</t>
  </si>
  <si>
    <t>1  14  02023  02  0000 410</t>
  </si>
  <si>
    <t>1  14  06022  02  0000 430</t>
  </si>
  <si>
    <t>1  11  09064  01  0000 120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</si>
  <si>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</si>
  <si>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2  02  25021  02  0000 150</t>
  </si>
  <si>
    <t>2  02  25497  02  0000 150</t>
  </si>
  <si>
    <t>Субсидии бюджетам субъектов Российской Федерации на реализацию мероприятий по обеспечению жильем молодых семей</t>
  </si>
  <si>
    <t>2  02  35134  02  0000 150</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</si>
  <si>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</si>
  <si>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</si>
  <si>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</si>
  <si>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</si>
  <si>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</si>
  <si>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</si>
  <si>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</si>
  <si>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</si>
  <si>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</si>
  <si>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</si>
  <si>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</si>
  <si>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</si>
  <si>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</si>
  <si>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</si>
  <si>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</si>
  <si>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2  02  25402  02  0000 150</t>
  </si>
  <si>
    <t>2  02  25554  02  0000 150</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</si>
  <si>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</si>
  <si>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</si>
  <si>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2  02  35460  02  0000 150</t>
  </si>
  <si>
    <t>2  02  45161  02  0000 150</t>
  </si>
  <si>
    <t>2  02  45190  02  0000 150</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</si>
  <si>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</si>
  <si>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</si>
  <si>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</si>
  <si>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</si>
  <si>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</si>
  <si>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</si>
  <si>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</si>
  <si>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</si>
  <si>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</si>
  <si>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2  19  45678  02  0000 150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</si>
  <si>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</si>
  <si>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2  19  51360  02  0000 150</t>
  </si>
  <si>
    <t>1  08  07340  01  0000 110</t>
  </si>
  <si>
    <t>2  02  25081  02  0000 150</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</si>
  <si>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</si>
  <si>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</si>
  <si>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</si>
  <si>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</si>
  <si>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2  02  27139  02  0000 150</t>
  </si>
  <si>
    <t>1  08  07300  01  0000 110</t>
  </si>
  <si>
    <t>1  12  02012  01  0000 120</t>
  </si>
  <si>
    <t>1  12  02052  01  0000 120</t>
  </si>
  <si>
    <t>1  12  02102  02  0000 120</t>
  </si>
  <si>
    <t>1  12  04013  02  0000 120</t>
  </si>
  <si>
    <t>1  12  04014  02  0000 120</t>
  </si>
  <si>
    <t>1  12  04015  02  0000 120</t>
  </si>
  <si>
    <t>1  13  01410  01  0000 130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</si>
  <si>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</si>
  <si>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Субвенции бюджетам субъектов Российской Федерации на улучшение экологического состояния гидрографической сети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</si>
  <si>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</si>
  <si>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</si>
  <si>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формирование запаса лесных семян для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</si>
  <si>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</si>
  <si>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Возврат остатков субвенций на осуществление отдельных полномочий в области лесных отношений из бюджетов субъектов Российской Федерации</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</si>
  <si>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</si>
  <si>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</si>
  <si>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Межбюджетные трансферты, передаваемые бюджетам субъектов Российской Федерации на создание модельных муниципальных библиотек</t>
  </si>
  <si>
    <t>1  08  07380  01  0000 110</t>
  </si>
  <si>
    <t>1  08  07390  01  0000 110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</si>
  <si>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</si>
  <si>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</si>
  <si>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</si>
  <si>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</si>
  <si>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Возврат остатков субсидий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 из бюджетов субъектов Российской Федерации</t>
  </si>
  <si>
    <t>1  08  07172  01  0000 110</t>
  </si>
  <si>
    <t>1  11  05100  02  0000 120</t>
  </si>
  <si>
    <t>1  13  01520  02  0000 130</t>
  </si>
  <si>
    <t>2  02  35067  02  0000 150</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</si>
  <si>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</si>
  <si>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2  02  45390  02  0000 150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</si>
  <si>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</si>
  <si>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</si>
  <si>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1  11  03020  02  0000 120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</si>
  <si>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</si>
  <si>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</si>
  <si>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</si>
  <si>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</si>
  <si>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Возврат остатков единой субвенции из бюджетов субъектов Российской Федерации</t>
  </si>
  <si>
    <t>1  01  01012  02  0000 110</t>
  </si>
  <si>
    <t>1  01  01014  02  0000 110</t>
  </si>
  <si>
    <t>1  01  02010  01  0000 110</t>
  </si>
  <si>
    <t>1  01  02020  01  0000 110</t>
  </si>
  <si>
    <t>1  01  02030  01  0000 110</t>
  </si>
  <si>
    <t>1  01  02040  01  0000 110</t>
  </si>
  <si>
    <t>1  01  02050  01  0000 110</t>
  </si>
  <si>
    <t>1  03  02011  01  0000 110</t>
  </si>
  <si>
    <t>1  03  02100  01  0000 110</t>
  </si>
  <si>
    <t>1  03  02120  01  0000 110</t>
  </si>
  <si>
    <t>1  03  02130  01  0000 110</t>
  </si>
  <si>
    <t>1  05  01011  01  0000 110</t>
  </si>
  <si>
    <t>1  05  01012  01  0000 110</t>
  </si>
  <si>
    <t>1  05  01021  01  0000 110</t>
  </si>
  <si>
    <t>1  05  01022  01  0000 110</t>
  </si>
  <si>
    <t>1  05  01050  01  0000 110</t>
  </si>
  <si>
    <t>1  05  03020  01  0000 110</t>
  </si>
  <si>
    <t>1  06  02010  02  0000 110</t>
  </si>
  <si>
    <t>1  06  02020  02  0000 110</t>
  </si>
  <si>
    <t>1  06  04011  02  0000 110</t>
  </si>
  <si>
    <t>1  06  04012  02  0000 110</t>
  </si>
  <si>
    <t>1  06  05000  02  0000 110</t>
  </si>
  <si>
    <t>1  07  01020  01  0000 110</t>
  </si>
  <si>
    <t>1  07  01030  01  0000 110</t>
  </si>
  <si>
    <t>1  07  01060  01  0000 110</t>
  </si>
  <si>
    <t>1  07  04010  01  0000 110</t>
  </si>
  <si>
    <t>1  07  04030  01  0000 110</t>
  </si>
  <si>
    <t>1  08  02020  01  0000 110</t>
  </si>
  <si>
    <t>1  08  07010  01  0000 110</t>
  </si>
  <si>
    <t>1  08  07310  01  0000 110</t>
  </si>
  <si>
    <t>1  09  01020  04  0000 110</t>
  </si>
  <si>
    <t>1  09  01030  05  0000 110</t>
  </si>
  <si>
    <t>1  09  03082  02  0000 110</t>
  </si>
  <si>
    <t>1  09  04010  02  0000 110</t>
  </si>
  <si>
    <t>1  09  04020  02  0000 110</t>
  </si>
  <si>
    <t>1  09  04030  01  0000 110</t>
  </si>
  <si>
    <t>1  09  04040  01  0000 110</t>
  </si>
  <si>
    <t>1  09  06010  02  0000 110</t>
  </si>
  <si>
    <t>1  09  11010  02  0000 110</t>
  </si>
  <si>
    <t>1  12  02030  01  0000 120</t>
  </si>
  <si>
    <t>1  13  01020  01  0000 130</t>
  </si>
  <si>
    <t>1  13  01190  01  0000 130</t>
  </si>
  <si>
    <t>1  08  06000  01  0000 110</t>
  </si>
  <si>
    <t>1  08  07100  01  0000 110</t>
  </si>
  <si>
    <t>1  08  07141  01  0000 110</t>
  </si>
  <si>
    <t>2  02  45585  02  0000 150</t>
  </si>
  <si>
    <t>Межбюджетные трансферты, передаваемые бюджетам субъектов Российской Федерации на обеспечение развития информационно-телекоммуникационной инфраструктуры объектов общеобразовательных организаций</t>
  </si>
  <si>
    <t>199</t>
  </si>
  <si>
    <t>2  02  35120  02  0000 150</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</si>
  <si>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</si>
  <si>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</si>
  <si>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2  02  25555  02  0000 150</t>
  </si>
  <si>
    <t>Субсидии бюджетам субъектов Российской Федерации на реализацию программ формирования современной городской среды</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</si>
  <si>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</si>
  <si>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</si>
  <si>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</si>
  <si>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</si>
  <si>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</si>
  <si>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</si>
  <si>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</si>
  <si>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1  08  07110  01  0000 110</t>
  </si>
  <si>
    <t>1  08  07120  01  0000 110</t>
  </si>
  <si>
    <t>1  08  07020  01  0000 110</t>
  </si>
  <si>
    <t>1  13  01031  01  0000 130</t>
  </si>
  <si>
    <t xml:space="preserve"> </t>
  </si>
  <si>
    <t xml:space="preserve">            </t>
  </si>
  <si>
    <t>Министерство науки и инновационной политики Новосибирской области</t>
  </si>
  <si>
    <t>Министерство труда и социального развития Новосибирской области</t>
  </si>
  <si>
    <t>Федеральная служба по надзору в сфере природопользования</t>
  </si>
  <si>
    <t>Федеральное агентство лесного хозяйства (Министерство природных ресурсов и экологии Новосибирской области)</t>
  </si>
  <si>
    <t>Федеральная служба по надзору в сфере связи, информационных технологий и массовых коммуникаций (Управление Федеральной службы по надзору в сфере связи, информационных технологий и массовых коммуникаций по Новосибирской области)</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</si>
  <si>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</si>
  <si>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</si>
  <si>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Федеральное казначейство (Управление Федерального казначейства по Новосибирской области)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</si>
  <si>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</si>
  <si>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Федеральная служба по надзору в сфере транспорта (Сибирское управление государственного автодорожного надзора Федеральной службы по надзору в сфере транспорта, Сибирское управление государственного железнодорожного надзора Федеральной службы по надзору в сфере транспорта, Управление государственного авиационного надзора и надзора за обеспечением транспортной безопасности по Сибирскому федеральному округу, Обское управление государственного речного надзора Федеральной службы по надзору в сфере транспорта) </t>
  </si>
  <si>
    <t>Управление ветеринарии Новосибирской области</t>
  </si>
  <si>
    <t>Государственная инспекция по охране объектов культурного наследия Новосибирской области</t>
  </si>
  <si>
    <t>Департамент имущества и земельных отношений Новосибирской области</t>
  </si>
  <si>
    <t>Министерство экономического развития Новосибирской области</t>
  </si>
  <si>
    <t>Министерство строительства Новосибирской области</t>
  </si>
  <si>
    <t>Министерство здравоохранения Новосибирской области</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</si>
  <si>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</si>
  <si>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Министерство физической культуры и спорта Новосибирской области</t>
  </si>
  <si>
    <t>Департамент по тарифам Новосибирской области</t>
  </si>
  <si>
    <t>Министерство природных ресурсов и экологии Новосибирской области</t>
  </si>
  <si>
    <t>Министерство культуры Новосибирской области</t>
  </si>
  <si>
    <t>Министерство образования Новосибирской области</t>
  </si>
  <si>
    <t>Федеральная служба по надзору в сфере защиты прав потребителей и благополучия человека (Управление Роспотребнадзора по Новосибирской области, Управление Роспотребнадзора по железнодорожному транспорту)</t>
  </si>
  <si>
    <t>Управление информационных проектов Новосибирской области</t>
  </si>
  <si>
    <t>Федеральная антимонопольная служба (Новосибирское УФАС России)</t>
  </si>
  <si>
    <t>Управление по обеспечению деятельности мировых судей Новосибирской области</t>
  </si>
  <si>
    <t>Министерство транспорта и дорожного хозяйства Новосибирской области</t>
  </si>
  <si>
    <t>Министерство Российской Федерации по делам гражданской обороны, чрезвычайным ситуациям и ликвидации последствий стихийных бедствий (Главное управление МЧС России по Новосибирской области)</t>
  </si>
  <si>
    <t>Министерство финансов и налоговой политики Новосибирской области</t>
  </si>
  <si>
    <t>Федеральная налоговая служба (Управление Федеральной налоговой службы по Новосибирской области)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</si>
  <si>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</si>
  <si>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</si>
  <si>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за повторную выдачу свидетельства о постановке на учет в налоговом органе</t>
  </si>
  <si>
    <t>Федеральная служба войск национальной гвардии Российской Федерации</t>
  </si>
  <si>
    <t>Управление по делам записи актов гражданского состояния Новосибирской области</t>
  </si>
  <si>
    <t>Министерство обороны Российской Федерации</t>
  </si>
  <si>
    <t>Министерство внутренних дел Российской Федерации (Главное управление Министерства внутренних дел Российской Федерации по Новосибирской области)</t>
  </si>
  <si>
    <t>Министерство цифрового развития и связи Новосибирской области</t>
  </si>
  <si>
    <t>Контрольное управление Новосибирской области</t>
  </si>
  <si>
    <t>Уполномоченный по правам человека в Новосибирской области и аппарат Уполномоченного по правам человека</t>
  </si>
  <si>
    <t>Министерство юстиции Новосибирской области</t>
  </si>
  <si>
    <t>Министерство жилищно-коммунального хозяйства и энергетики Новосибирской области</t>
  </si>
  <si>
    <t>Министерство юстиции Российской Федерации (Главное управление Министерства юстиции Российской Федерации по Новосибирской области)</t>
  </si>
  <si>
    <t>Государственная пошлина за государственную регистрацию политических партий и региональных отделений политических партий</t>
  </si>
  <si>
    <t>Федеральная регистрационная служба</t>
  </si>
  <si>
    <t>Федеральная служба судебных приставов (Управление Федеральной службы судебных приставов по Новосибирской области)</t>
  </si>
  <si>
    <t>Генеральная прокуратура Российской Федерации (Прокуратура Новосибирской области)</t>
  </si>
  <si>
    <t>Департамент земельных и имущественных отношений мэрии г.Новосибирска</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</si>
  <si>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</si>
  <si>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1 16 07010 02 0000 140</t>
  </si>
  <si>
    <t>1 13  02992  02  0000 130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</si>
  <si>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</si>
  <si>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1 08 07510 01 0000 110</t>
  </si>
  <si>
    <t>1 16 01062 01 0000 140</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</si>
  <si>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</si>
  <si>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</si>
  <si>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</si>
  <si>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</si>
  <si>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</si>
  <si>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</si>
  <si>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</si>
  <si>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1 16 01082 01 0000 140</t>
  </si>
  <si>
    <t>1 16 01092 01 0000 140</t>
  </si>
  <si>
    <t>1 16 01093 01 0000 140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</si>
  <si>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</si>
  <si>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</si>
  <si>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</si>
  <si>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</si>
  <si>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</si>
  <si>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</si>
  <si>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</si>
  <si>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</si>
  <si>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</si>
  <si>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</si>
  <si>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</si>
  <si>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</si>
  <si>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1 16 01122 01 0000 140</t>
  </si>
  <si>
    <t>1 160 1133 01 0000 140</t>
  </si>
  <si>
    <t>1 16 01142 01 0000 140</t>
  </si>
  <si>
    <t>1 16 01143 01 0000 140</t>
  </si>
  <si>
    <t>1 16 01192 01 0000 140</t>
  </si>
  <si>
    <t>1 16 01193 01 0000 140</t>
  </si>
  <si>
    <t>1 16 01203 01 0000 140</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</si>
  <si>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</si>
  <si>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</si>
  <si>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1 16 07010 02 0000 140</t>
  </si>
  <si>
    <t xml:space="preserve"> 1 16 07090 02 0000 140</t>
  </si>
  <si>
    <t xml:space="preserve"> 1 16 10021 02 0000 140</t>
  </si>
  <si>
    <t xml:space="preserve"> 1 16 10022 02 0000 140</t>
  </si>
  <si>
    <t xml:space="preserve"> 1 16 02010 02 0000 140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</si>
  <si>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</si>
  <si>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</si>
  <si>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</si>
  <si>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</si>
  <si>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</si>
  <si>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1 16 01073 01 0000 140</t>
  </si>
  <si>
    <t xml:space="preserve"> 1 16 01053 01 0000 140</t>
  </si>
  <si>
    <t xml:space="preserve"> 1 16 01063 01 0000 140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</si>
  <si>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</si>
  <si>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1 16 01123 01 0000 140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</si>
  <si>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</si>
  <si>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</si>
  <si>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</si>
  <si>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1 16 01173 01 0000 140</t>
  </si>
  <si>
    <t xml:space="preserve"> 1 16 01183 01 0000 140</t>
  </si>
  <si>
    <t xml:space="preserve"> 1 16 01193 01 0000 140</t>
  </si>
  <si>
    <t xml:space="preserve"> 1 16 01203 01 0000 140</t>
  </si>
  <si>
    <t xml:space="preserve"> 1 16 01213 01 0000 140</t>
  </si>
  <si>
    <t xml:space="preserve"> 1 16 10122 01 0000 140</t>
  </si>
  <si>
    <t xml:space="preserve"> 1 16 01093 01 0000 140</t>
  </si>
  <si>
    <t xml:space="preserve"> 1 16 01103 01 0000 140</t>
  </si>
  <si>
    <t xml:space="preserve"> 1 16 01113 01 0000 140</t>
  </si>
  <si>
    <t xml:space="preserve"> 1 16 01083 01 0000 140</t>
  </si>
  <si>
    <t>Субсидии бюджетам субъектов Российской Федерации на выплату региональных социальных доплат к пенсии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</si>
  <si>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</si>
  <si>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</si>
  <si>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1 13 02992 02 0000 130</t>
  </si>
  <si>
    <t xml:space="preserve"> 1 16 01142 01 0000 140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</si>
  <si>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</si>
  <si>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</si>
  <si>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1 16 01152 01 0000 140</t>
  </si>
  <si>
    <t xml:space="preserve"> 1 16 01153 01 0000 140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</si>
  <si>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</si>
  <si>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 1 16 01205 01 0000 140</t>
  </si>
  <si>
    <t xml:space="preserve"> 1 16 10100 02 0000 140</t>
  </si>
  <si>
    <t xml:space="preserve"> 1 113 02992 02 0000 130</t>
  </si>
  <si>
    <t xml:space="preserve"> 1 16 01133 01 0000 140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</si>
  <si>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</si>
  <si>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 xml:space="preserve"> 1 16 10128 01 0000 140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</si>
  <si>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</si>
  <si>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</si>
  <si>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1 03 02190 01 0000 110</t>
  </si>
  <si>
    <t>Доходы от уплаты акцизов на алкогольную продукцию с объемной долей спирта этилового свыше 25 процентов (за исключением вин), подлежащие распределению в консолидированные бюджеты субъектов Российской Федерации</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</si>
  <si>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</si>
  <si>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1 03 02200 01 0000 110</t>
  </si>
  <si>
    <t xml:space="preserve">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</si>
  <si>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</si>
  <si>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</si>
  <si>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</si>
  <si>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</si>
  <si>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</si>
  <si>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</si>
  <si>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</si>
  <si>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</si>
  <si>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</si>
  <si>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1 03 02262 01 0000 110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</si>
  <si>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</si>
  <si>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 xml:space="preserve"> 1 03 02410 01 0000 110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</si>
  <si>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</si>
  <si>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1 16 01156 01 0000 140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</si>
  <si>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</si>
  <si>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1 16 01121 01 0000 140</t>
  </si>
  <si>
    <t xml:space="preserve"> 1 17 05 020 02 0000 180</t>
  </si>
  <si>
    <t xml:space="preserve"> 1 11 01020 02 0000 120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</si>
  <si>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</si>
  <si>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 xml:space="preserve"> 1 17 05020 02 0000 180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</si>
  <si>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</si>
  <si>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</si>
  <si>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1 16 01072 01 0000 140</t>
  </si>
  <si>
    <t xml:space="preserve"> 1 16 01082 01 0000 140</t>
  </si>
  <si>
    <t xml:space="preserve"> 1 16 07030 02 0000 140</t>
  </si>
  <si>
    <t xml:space="preserve"> 1 16 07040 02 0000 140</t>
  </si>
  <si>
    <t xml:space="preserve"> 1 13 01992 02 0000 130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</si>
  <si>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действующим до 1 января 2020 года (задолженность по денежным взысканиям (штрафам) за нарушение законодательства о рекламе)</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</si>
  <si>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действующим до 1 января 2020 года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</si>
  <si>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</si>
  <si>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</si>
  <si>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</si>
  <si>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</si>
  <si>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1 16 01092 01 0000 140</t>
  </si>
  <si>
    <t xml:space="preserve"> 1 16 01112 01 0000 140</t>
  </si>
  <si>
    <t xml:space="preserve"> 1 16 01132 01 0000 140</t>
  </si>
  <si>
    <t xml:space="preserve"> 1 16 01143 01 0000 140</t>
  </si>
  <si>
    <t xml:space="preserve"> 1 16 01163 01 0000 140</t>
  </si>
  <si>
    <t xml:space="preserve"> 1 16 01192 01 0000 140</t>
  </si>
  <si>
    <t>1 16 01202 01 0000 140</t>
  </si>
  <si>
    <t xml:space="preserve"> 1 11 05032 02 0000 120</t>
  </si>
  <si>
    <t>Новосибирской области за 2020 год"</t>
  </si>
  <si>
    <t xml:space="preserve"> Кассовое исполнение доходов областного бюджета за 2020 год по кодам классификации доходов бюджетов (по главным администраторам доходов областного бюджета)</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</si>
  <si>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</si>
  <si>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1 16 11063 01 0000 140</t>
  </si>
  <si>
    <t xml:space="preserve"> 1 03 02090 01 0000 110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</si>
  <si>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</si>
  <si>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Налог на профессиональный доход</t>
  </si>
  <si>
    <t xml:space="preserve"> 1 05 06000 01 0000 110</t>
  </si>
  <si>
    <t>Платежи за добычу подземных вод</t>
  </si>
  <si>
    <t xml:space="preserve"> 1 09 03023 01 0000 110</t>
  </si>
  <si>
    <t>Сбор на нужды образовательных учреждений, взимаемый с юридических лиц</t>
  </si>
  <si>
    <t xml:space="preserve"> 1 09 06020 02 0000 110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</si>
  <si>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</si>
  <si>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 xml:space="preserve"> 2  02  25007  02  0000 150</t>
  </si>
  <si>
    <t xml:space="preserve"> 2  02  25027  02  0000 150</t>
  </si>
  <si>
    <t xml:space="preserve"> 2  02  25082  02  0000 150</t>
  </si>
  <si>
    <t xml:space="preserve"> 2  02  25084  02  0000 150</t>
  </si>
  <si>
    <t xml:space="preserve"> 2  02  25086  02  0000 150</t>
  </si>
  <si>
    <t xml:space="preserve"> 2  02  25163  02  0000 150</t>
  </si>
  <si>
    <t xml:space="preserve"> 2  02  25291  02  0000 150</t>
  </si>
  <si>
    <t>Субсидии бюджетам субъектов Российской Федерации на повышение эффективности службы занятости</t>
  </si>
  <si>
    <t xml:space="preserve"> 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</si>
  <si>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</si>
  <si>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</si>
  <si>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</si>
  <si>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</si>
  <si>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</si>
  <si>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2  02  25462  02  0000 150</t>
  </si>
  <si>
    <t xml:space="preserve"> 2  02  25514  02  0000 150</t>
  </si>
  <si>
    <t>Субсидии бюджетам субъектов Российской Федерации на реализацию мероприятий в сфере реабилитации и абилитации инвалидов</t>
  </si>
  <si>
    <t xml:space="preserve"> 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</si>
  <si>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</si>
  <si>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 xml:space="preserve"> 2  02  35137  02  0000 150</t>
  </si>
  <si>
    <t xml:space="preserve"> 2  02  35220  02  0000 150</t>
  </si>
  <si>
    <t xml:space="preserve"> 2  02  35240  02  0000 150</t>
  </si>
  <si>
    <t xml:space="preserve"> 2  02  35250  02  0000 150</t>
  </si>
  <si>
    <t xml:space="preserve"> 2  02  35260  02  0000 150</t>
  </si>
  <si>
    <t xml:space="preserve"> 2  02  35270  02  0000 150</t>
  </si>
  <si>
    <t xml:space="preserve"> 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</si>
  <si>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</si>
  <si>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2  02  35290  02  0000 150</t>
  </si>
  <si>
    <t xml:space="preserve"> 2  02  35380  02  0000 150</t>
  </si>
  <si>
    <t xml:space="preserve"> 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</si>
  <si>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</si>
  <si>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 xml:space="preserve"> 2  02  45109  02  0000 150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</si>
  <si>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</si>
  <si>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 xml:space="preserve"> 2  02  45198  02  0000 150</t>
  </si>
  <si>
    <t xml:space="preserve"> 2  02  45252  02  0000 150</t>
  </si>
  <si>
    <t xml:space="preserve"> 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</si>
  <si>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</si>
  <si>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2  02  49001  02  0000 150</t>
  </si>
  <si>
    <t xml:space="preserve"> 2  18  02010  02  0000 150</t>
  </si>
  <si>
    <t xml:space="preserve"> 2  18  02020  02  0000 150</t>
  </si>
  <si>
    <t xml:space="preserve"> 2  18  02030  02  0000 150</t>
  </si>
  <si>
    <t xml:space="preserve"> 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</si>
  <si>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</si>
  <si>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 xml:space="preserve"> 2  18  60010  02  0000 150</t>
  </si>
  <si>
    <t xml:space="preserve"> 2  19  25086  02  0000 150</t>
  </si>
  <si>
    <t xml:space="preserve"> 2  19  25462  02  0000 150</t>
  </si>
  <si>
    <t xml:space="preserve"> 2  19  25478  02  0000 150</t>
  </si>
  <si>
    <t xml:space="preserve">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</si>
  <si>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</si>
  <si>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 xml:space="preserve"> 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</si>
  <si>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</si>
  <si>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2  19  35250  02  0000 150</t>
  </si>
  <si>
    <t xml:space="preserve"> 2  19  35260  02  0000 150</t>
  </si>
  <si>
    <t xml:space="preserve"> 2  19  35270  02  0000 150</t>
  </si>
  <si>
    <t xml:space="preserve"> 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</si>
  <si>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</si>
  <si>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2  19  35380  02  0000 150</t>
  </si>
  <si>
    <t xml:space="preserve"> 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</si>
  <si>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</si>
  <si>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2  19  90000  02  0000 150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</si>
  <si>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</si>
  <si>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из бюджетов муниципальных образований</t>
  </si>
  <si>
    <t>Возврат остатков субсидий на государственную поддержку малого и среднего предпринимательства из бюджетов субъектов Российской Федерации</t>
  </si>
  <si>
    <t xml:space="preserve"> 2  02  25259  02  0000 150</t>
  </si>
  <si>
    <t>Субсидии бюджетам субъектов Российской Федерации на государственную поддержку производства масличных культур</t>
  </si>
  <si>
    <t xml:space="preserve"> 2  02  25480  02  0000 150</t>
  </si>
  <si>
    <t>Субсидии бюджетам субъектов Российской Федерации на создание системы поддержки фермеров и развитие сельской кооперации</t>
  </si>
  <si>
    <t xml:space="preserve"> 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</si>
  <si>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</si>
  <si>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</si>
  <si>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</si>
  <si>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2  02  25568  02  0000 150</t>
  </si>
  <si>
    <t xml:space="preserve"> 2  02  25576  02  0000 150</t>
  </si>
  <si>
    <t>Субсидии бюджетам субъектов Российской Федерации на обеспечение комплексного развития сельских территорий</t>
  </si>
  <si>
    <t xml:space="preserve">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</si>
  <si>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</si>
  <si>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2  02  45371  02  0000 150</t>
  </si>
  <si>
    <t>Межбюджетные трансферты, передаваемые бюджетам субъектов Российской Федерации на 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2020 году на территориях субъектов Российской Федерации</t>
  </si>
  <si>
    <t xml:space="preserve"> 2  02  45433  02  0000 150</t>
  </si>
  <si>
    <t xml:space="preserve"> 2  02  45472  02  0000 150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</si>
  <si>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</si>
  <si>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 xml:space="preserve"> 2  18  25018  02  0000 150</t>
  </si>
  <si>
    <t xml:space="preserve"> 2  18  25567  02  0000 150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</si>
  <si>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</si>
  <si>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 xml:space="preserve"> 2  19  25018  02  0000 150</t>
  </si>
  <si>
    <t xml:space="preserve"> 2  19  25541  02  0000 150</t>
  </si>
  <si>
    <t xml:space="preserve"> 2  19  25543  02  0000 150</t>
  </si>
  <si>
    <t xml:space="preserve"> 2  19  25567  02  0000 150</t>
  </si>
  <si>
    <t xml:space="preserve"> 2  19  45480  02  0000 150</t>
  </si>
  <si>
    <t>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</si>
  <si>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</si>
  <si>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</si>
  <si>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</si>
  <si>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</si>
  <si>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2  19  35485  02  0000 150</t>
  </si>
  <si>
    <t>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</si>
  <si>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</si>
  <si>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</si>
  <si>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</si>
  <si>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</si>
  <si>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</si>
  <si>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</si>
  <si>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</si>
  <si>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</si>
  <si>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</si>
  <si>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</si>
  <si>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</si>
  <si>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</si>
  <si>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</si>
  <si>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 xml:space="preserve"> 2  02  25016  02  0000 150</t>
  </si>
  <si>
    <t xml:space="preserve"> 2  02  35090  02  0000 150</t>
  </si>
  <si>
    <t xml:space="preserve"> 2  02  35128  02  0000 150</t>
  </si>
  <si>
    <t xml:space="preserve"> 2  02  35129  02  0000 150</t>
  </si>
  <si>
    <t xml:space="preserve"> 2  02  35429  02  0000 150</t>
  </si>
  <si>
    <t xml:space="preserve"> 2  02  35430  02  0000 150</t>
  </si>
  <si>
    <t xml:space="preserve"> 2  02  35431  02  0000 150</t>
  </si>
  <si>
    <t xml:space="preserve"> 2  02  35432  02  0000 150</t>
  </si>
  <si>
    <t xml:space="preserve"> 2  19  35129  02  0000 150</t>
  </si>
  <si>
    <t xml:space="preserve"> 2  02  25466  02  0000 150</t>
  </si>
  <si>
    <t xml:space="preserve"> 2  02  25467  02  0000 150</t>
  </si>
  <si>
    <t xml:space="preserve"> 2  02  25517  02  0000 150</t>
  </si>
  <si>
    <t xml:space="preserve"> 2  02  25519  02  0000 150</t>
  </si>
  <si>
    <t>Субсидии бюджетам субъектов Российской Федерации на поддержку отрасли культуры</t>
  </si>
  <si>
    <t xml:space="preserve"> 2  02  45454  02  0000 150</t>
  </si>
  <si>
    <t xml:space="preserve"> 2  02  45455  02  0000 150</t>
  </si>
  <si>
    <t>Межбюджетные трансферты, передаваемые бюджетам субъектов Российской Федерации на реновацию учреждений отрасли культуры</t>
  </si>
  <si>
    <t xml:space="preserve"> 2  18  25467  02  0000 150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</si>
  <si>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</si>
  <si>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 xml:space="preserve"> 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</si>
  <si>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</si>
  <si>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 xml:space="preserve"> 2  19  45453  02  0000 150</t>
  </si>
  <si>
    <t>Возврат остатков иных межбюджетных трансфертов на создание виртуальных концертных залов из бюджетов субъектов Российской Федерации</t>
  </si>
  <si>
    <t xml:space="preserve"> 2  02  25066  02  0000 150</t>
  </si>
  <si>
    <t xml:space="preserve"> 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</si>
  <si>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</si>
  <si>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</si>
  <si>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</si>
  <si>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2  02  25173  02  0000 150</t>
  </si>
  <si>
    <t>Субсидии бюджетам субъектов Российской Федерации на создание детских технопарков "Кванториум"</t>
  </si>
  <si>
    <t xml:space="preserve"> 2  02  25175  02  0000 150</t>
  </si>
  <si>
    <t>Субсидии бюджетам субъектов Российской Федерации на создание ключевых центров развития детей</t>
  </si>
  <si>
    <t xml:space="preserve"> 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</si>
  <si>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</si>
  <si>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 xml:space="preserve"> 2  02  25187  02  0000 150</t>
  </si>
  <si>
    <t>Субсидии бюджетам субъектов Российской Федерации на поддержку образования для детей с ограниченными возможностями здоровья</t>
  </si>
  <si>
    <t xml:space="preserve"> 2  02  25189  02  0000 150</t>
  </si>
  <si>
    <t>Субсидии бюджетам субъектов Российской Федерации на создание центров выявления и поддержки одаренных детей</t>
  </si>
  <si>
    <t xml:space="preserve"> 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</si>
  <si>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</si>
  <si>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2  02  25219  02  0000 150</t>
  </si>
  <si>
    <t>Субсидии бюджетам субъектов Российской Федерации на создание центров цифрового образования детей</t>
  </si>
  <si>
    <t xml:space="preserve"> 2  02  25232  02  0000 150</t>
  </si>
  <si>
    <t xml:space="preserve"> 2  02  25247  02  0000 150</t>
  </si>
  <si>
    <t>Субсидии бюджетам субъектов Российской Федерации на создание мобильных технопарков "Кванториум"</t>
  </si>
  <si>
    <t xml:space="preserve"> 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</si>
  <si>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</si>
  <si>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</si>
  <si>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</si>
  <si>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</si>
  <si>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</si>
  <si>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</si>
  <si>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</si>
  <si>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2  02  25412  02  0000 150</t>
  </si>
  <si>
    <t xml:space="preserve"> 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</si>
  <si>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</si>
  <si>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2  02  25520  02  0000 150</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</si>
  <si>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</si>
  <si>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 xml:space="preserve"> 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</si>
  <si>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</si>
  <si>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 xml:space="preserve"> 2  02  25538  02  0000 150</t>
  </si>
  <si>
    <t xml:space="preserve"> 2  02  25539  02  0000 150</t>
  </si>
  <si>
    <t xml:space="preserve"> 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</si>
  <si>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</si>
  <si>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</si>
  <si>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</si>
  <si>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2  19  25539  02  0000 150</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</si>
  <si>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</si>
  <si>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</si>
  <si>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2  19  45393  02  0000 150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</si>
  <si>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</si>
  <si>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 xml:space="preserve"> 2  02  15001  02  0000 150</t>
  </si>
  <si>
    <t xml:space="preserve"> 2  02  15002  02  0000 150</t>
  </si>
  <si>
    <t>Дотации бюджетам субъектов Российской Федерации на поддержку мер по обеспечению сбалансированности бюджетов</t>
  </si>
  <si>
    <t xml:space="preserve"> 2  02  15009  02  0000 150</t>
  </si>
  <si>
    <t xml:space="preserve"> 2  02  15549  02  0000 150</t>
  </si>
  <si>
    <t xml:space="preserve"> 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</si>
  <si>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</si>
  <si>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2  02  15844  02  0000 150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</si>
  <si>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</si>
  <si>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2  02  15848  02  0000 150</t>
  </si>
  <si>
    <t>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t>
  </si>
  <si>
    <t xml:space="preserve"> 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</si>
  <si>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</si>
  <si>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</si>
  <si>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</si>
  <si>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2  02  35118  02  0000 150</t>
  </si>
  <si>
    <t xml:space="preserve"> 2  02  35900  02  0000 150</t>
  </si>
  <si>
    <t xml:space="preserve"> 2  02  35930  02  0000 150</t>
  </si>
  <si>
    <t>Субвенции бюджетам субъектов Российской Федерации на государственную регистрацию актов гражданского состояния</t>
  </si>
  <si>
    <t xml:space="preserve"> 2  18  35118  02  0000 150</t>
  </si>
  <si>
    <t xml:space="preserve"> 2  19  25064  02  0000 150</t>
  </si>
  <si>
    <t xml:space="preserve"> 2  19  35118  02  0000 150</t>
  </si>
  <si>
    <t xml:space="preserve"> 2  19  35900  02  0000 150</t>
  </si>
  <si>
    <t xml:space="preserve"> 2  19  45550  02  0000 150</t>
  </si>
  <si>
    <t>Возврат остатков иных межбюджетных трансфертов за достижение показателей деятельности органов исполнительной власти субъектов Российской Федерации из бюджетов субъектов Российской Федерации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</si>
  <si>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</si>
  <si>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</si>
  <si>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2  19  45585  02  0000 150</t>
  </si>
  <si>
    <t>Возврат остатков иных межбюджетных трансфертов на обеспечение развития информационно-телекоммуникационной инфраструктуры объектов общеобразовательных организаций из бюджетов субъектов Российской Федерации</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</si>
  <si>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</si>
  <si>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</si>
  <si>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</si>
  <si>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</si>
  <si>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</si>
  <si>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</si>
  <si>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193</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</si>
  <si>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</si>
  <si>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1 16 10056 02 0000 140</t>
  </si>
  <si>
    <t>Прочие доходы от оказания платных услуг (работ) получателями средств федерального бюджета</t>
  </si>
  <si>
    <t>167</t>
  </si>
  <si>
    <t>Федеральное агентство по управлению государственным имуществом</t>
  </si>
  <si>
    <t xml:space="preserve"> 1 13 01991 01 0000 130</t>
  </si>
  <si>
    <t>498</t>
  </si>
  <si>
    <t>Федеральная служба по экологическому, технологическому и атомному надзору (Западно-Сибирское Управление Федеральной службы по экологическому, технологическому и атомному надзору)</t>
  </si>
  <si>
    <t>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</si>
</sst>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charset val="204"/>
      <scheme val="minor"/>
    </font>
    <font>
      <sz val="12"/>
      <color theme="1"/>
      <name val="Times New Roman"/>
      <family val="1"/>
      <charset val="204"/>
    </font>
    <font>
      <sz val="12"/>
      <name val="Times New Roman"/>
      <family val="1"/>
      <charset val="204"/>
    </font>
    <font>
      <b/>
      <sz val="12"/>
      <name val="Times New Roman"/>
      <family val="1"/>
      <charset val="204"/>
    </font>
    <font>
      <b/>
      <sz val="12"/>
      <color theme="1"/>
      <name val="Times New Roman"/>
      <family val="1"/>
      <charset val="204"/>
    </font>
    <font>
      <sz val="10"/>
      <name val="Arial"/>
      <family val="2"/>
      <charset val="204"/>
    </font>
    <font>
      <sz val="1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0" fontId="5" fillId="0" borderId="0"/>
    <xf numFmtId="0" fontId="5" fillId="0" borderId="0"/>
    <xf numFmtId="0" fontId="5" fillId="0" borderId="0"/>
    <xf numFmtId="0" fontId="6" fillId="0" borderId="0"/>
  </cellStyleXfs>
  <cellXfs count="39">
    <xf numFmtId="0" fontId="0" fillId="0" borderId="0" xfId="0"/>
    <xf numFmtId="0" fontId="1" fillId="0" borderId="0" xfId="0" applyFont="1"/>
    <xf numFmtId="49" fontId="2" fillId="0" borderId="0" xfId="0" applyNumberFormat="1" applyFont="1" applyFill="1"/>
    <xf numFmtId="0" fontId="2" fillId="0" borderId="0" xfId="0" applyFont="1" applyFill="1" applyAlignment="1">
      <alignment wrapText="1"/>
    </xf>
    <xf numFmtId="0" fontId="4" fillId="0" borderId="0" xfId="0" applyFont="1"/>
    <xf numFmtId="0" fontId="4" fillId="0" borderId="0" xfId="0" applyFont="1" applyFill="1"/>
    <xf numFmtId="0" fontId="2" fillId="0" borderId="1" xfId="4" applyNumberFormat="1" applyFont="1" applyFill="1" applyBorder="1" applyAlignment="1" applyProtection="1">
      <alignment horizontal="left" vertical="top" wrapText="1"/>
      <protection hidden="1"/>
    </xf>
    <xf numFmtId="164" fontId="3" fillId="0" borderId="2" xfId="0" applyNumberFormat="1" applyFont="1" applyFill="1" applyBorder="1" applyAlignment="1">
      <alignment horizontal="center" vertical="center" wrapText="1"/>
    </xf>
    <xf numFmtId="0" fontId="3" fillId="0" borderId="1" xfId="4" applyNumberFormat="1" applyFont="1" applyFill="1" applyBorder="1" applyAlignment="1" applyProtection="1">
      <alignment vertical="center" wrapText="1"/>
      <protection hidden="1"/>
    </xf>
    <xf numFmtId="164" fontId="2" fillId="0" borderId="0" xfId="0" applyNumberFormat="1" applyFont="1" applyFill="1" applyBorder="1" applyAlignment="1">
      <alignment horizontal="center" vertical="center" wrapText="1"/>
    </xf>
    <xf numFmtId="164" fontId="3"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center" vertical="center"/>
      <protection hidden="1"/>
    </xf>
    <xf numFmtId="0" fontId="3" fillId="0" borderId="0" xfId="0" applyFont="1" applyFill="1" applyBorder="1" applyAlignment="1">
      <alignment horizontal="center" vertical="center" wrapText="1"/>
    </xf>
    <xf numFmtId="49" fontId="2" fillId="0" borderId="1" xfId="4" applyNumberFormat="1" applyFont="1" applyFill="1" applyBorder="1" applyAlignment="1" applyProtection="1">
      <alignment horizontal="center" vertical="center"/>
      <protection hidden="1"/>
    </xf>
    <xf numFmtId="49" fontId="2" fillId="0" borderId="0" xfId="0" applyNumberFormat="1" applyFont="1" applyFill="1" applyAlignment="1">
      <alignment vertical="top"/>
    </xf>
    <xf numFmtId="49" fontId="3" fillId="0" borderId="0" xfId="0" applyNumberFormat="1" applyFont="1" applyFill="1" applyBorder="1" applyAlignment="1">
      <alignment horizontal="center" vertical="center" wrapText="1"/>
    </xf>
    <xf numFmtId="49" fontId="3" fillId="0" borderId="1" xfId="4" applyNumberFormat="1" applyFont="1" applyFill="1" applyBorder="1" applyAlignment="1" applyProtection="1">
      <alignment vertical="center"/>
      <protection hidden="1"/>
    </xf>
    <xf numFmtId="49" fontId="3" fillId="0" borderId="3" xfId="4" applyNumberFormat="1" applyFont="1" applyFill="1" applyBorder="1" applyAlignment="1" applyProtection="1">
      <alignment vertical="center"/>
      <protection hidden="1"/>
    </xf>
    <xf numFmtId="49" fontId="3" fillId="0" borderId="1" xfId="4" applyNumberFormat="1" applyFont="1" applyFill="1" applyBorder="1" applyAlignment="1" applyProtection="1">
      <alignment horizontal="center" vertical="center"/>
      <protection hidden="1"/>
    </xf>
    <xf numFmtId="49" fontId="2" fillId="0" borderId="1" xfId="4" applyNumberFormat="1" applyFont="1" applyFill="1" applyBorder="1" applyAlignment="1" applyProtection="1">
      <alignment vertical="center"/>
      <protection hidden="1"/>
    </xf>
    <xf numFmtId="0" fontId="2" fillId="0" borderId="1" xfId="4" applyNumberFormat="1" applyFont="1" applyFill="1" applyBorder="1" applyAlignment="1" applyProtection="1">
      <alignment vertical="center" wrapText="1"/>
      <protection hidden="1"/>
    </xf>
    <xf numFmtId="49" fontId="2" fillId="0" borderId="3" xfId="4" applyNumberFormat="1" applyFont="1" applyFill="1" applyBorder="1" applyAlignment="1" applyProtection="1">
      <alignment horizontal="center" vertical="center"/>
      <protection hidden="1"/>
    </xf>
    <xf numFmtId="49" fontId="2" fillId="0" borderId="3" xfId="4" applyNumberFormat="1" applyFont="1" applyFill="1" applyBorder="1" applyAlignment="1" applyProtection="1">
      <alignment vertical="center"/>
      <protection hidden="1"/>
    </xf>
    <xf numFmtId="0" fontId="1" fillId="0" borderId="0" xfId="0" applyFont="1" applyFill="1"/>
    <xf numFmtId="164" fontId="2" fillId="0" borderId="0" xfId="0" applyNumberFormat="1" applyFont="1" applyFill="1" applyAlignment="1">
      <alignment horizontal="center" vertical="center"/>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center" wrapText="1"/>
    </xf>
    <xf numFmtId="49" fontId="2" fillId="0" borderId="2" xfId="0" applyNumberFormat="1" applyFont="1" applyFill="1" applyBorder="1"/>
    <xf numFmtId="49" fontId="3" fillId="0" borderId="2" xfId="0" applyNumberFormat="1" applyFont="1" applyFill="1" applyBorder="1" applyAlignment="1">
      <alignment horizontal="left" vertical="center" wrapText="1"/>
    </xf>
    <xf numFmtId="0" fontId="2" fillId="0" borderId="0" xfId="0" applyFont="1" applyFill="1"/>
    <xf numFmtId="0" fontId="0" fillId="0" borderId="0" xfId="0" applyFill="1"/>
    <xf numFmtId="4" fontId="1" fillId="0" borderId="0" xfId="0" applyNumberFormat="1" applyFont="1" applyFill="1"/>
    <xf numFmtId="49" fontId="2" fillId="0" borderId="0" xfId="0" applyNumberFormat="1" applyFont="1" applyFill="1" applyAlignment="1">
      <alignment horizontal="center"/>
    </xf>
    <xf numFmtId="49"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2" fillId="0" borderId="0" xfId="0" applyFont="1" applyFill="1" applyAlignment="1">
      <alignment horizontal="right" vertical="top" wrapText="1"/>
    </xf>
    <xf numFmtId="0" fontId="3" fillId="0" borderId="0" xfId="0" applyFont="1" applyFill="1" applyBorder="1" applyAlignment="1">
      <alignment horizontal="center" vertical="center" wrapText="1"/>
    </xf>
    <xf numFmtId="0" fontId="2" fillId="0" borderId="0" xfId="0" applyFont="1" applyFill="1" applyAlignment="1"/>
  </cellXfs>
  <cellStyles count="5">
    <cellStyle name="Обычный" xfId="0" builtinId="0"/>
    <cellStyle name="Обычный 2" xfId="1"/>
    <cellStyle name="Обычный 2 3" xfId="2"/>
    <cellStyle name="Обычный 2 4" xfId="3"/>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3"/>
  <sheetViews>
    <sheetView tabSelected="1" topLeftCell="A21" zoomScale="80" zoomScaleNormal="80" workbookViewId="0">
      <selection activeCell="D26" sqref="D26"/>
    </sheetView>
  </sheetViews>
  <sheetFormatPr defaultRowHeight="15.75" x14ac:dyDescent="0.25"/>
  <cols>
    <col min="1" max="1" width="17.140625" style="2" customWidth="1"/>
    <col min="2" max="2" width="27.85546875" style="2" bestFit="1" customWidth="1"/>
    <col min="3" max="3" width="54.85546875" style="29" customWidth="1"/>
    <col min="4" max="4" width="21.85546875" style="24" customWidth="1"/>
    <col min="5" max="5" width="27.42578125" style="23" customWidth="1"/>
    <col min="6" max="16384" width="9.140625" style="1"/>
  </cols>
  <sheetData>
    <row r="1" spans="1:11" customFormat="1" x14ac:dyDescent="0.25">
      <c r="A1" s="2"/>
      <c r="B1" s="2"/>
      <c r="C1" s="36" t="s">
        <v>0</v>
      </c>
      <c r="D1" s="36"/>
      <c r="E1" s="30"/>
    </row>
    <row r="2" spans="1:11" customFormat="1" x14ac:dyDescent="0.25">
      <c r="A2" s="2"/>
      <c r="B2" s="14"/>
      <c r="C2" s="36" t="s">
        <v>1</v>
      </c>
      <c r="D2" s="36"/>
      <c r="E2" s="30"/>
    </row>
    <row r="3" spans="1:11" customFormat="1" x14ac:dyDescent="0.25">
      <c r="A3" s="2"/>
      <c r="B3" s="14"/>
      <c r="C3" s="36" t="s">
        <v>2</v>
      </c>
      <c r="D3" s="36"/>
      <c r="E3" s="30"/>
    </row>
    <row r="4" spans="1:11" customFormat="1" x14ac:dyDescent="0.25">
      <c r="A4" s="2"/>
      <c r="B4" s="14"/>
      <c r="C4" s="36" t="s">
        <v>576</v>
      </c>
      <c r="D4" s="36"/>
      <c r="E4" s="30"/>
    </row>
    <row r="5" spans="1:11" customFormat="1" x14ac:dyDescent="0.25">
      <c r="A5" s="2"/>
      <c r="B5" s="14"/>
      <c r="C5" s="3"/>
      <c r="D5" s="24"/>
      <c r="E5" s="30"/>
    </row>
    <row r="6" spans="1:11" customFormat="1" ht="31.5" customHeight="1" x14ac:dyDescent="0.25">
      <c r="A6" s="37" t="s">
        <v>577</v>
      </c>
      <c r="B6" s="37"/>
      <c r="C6" s="37"/>
      <c r="D6" s="38"/>
      <c r="E6" s="30"/>
    </row>
    <row r="7" spans="1:11" customFormat="1" x14ac:dyDescent="0.25">
      <c r="A7" s="15"/>
      <c r="B7" s="15"/>
      <c r="C7" s="12"/>
      <c r="D7" s="9" t="s">
        <v>3</v>
      </c>
      <c r="E7" s="30"/>
    </row>
    <row r="8" spans="1:11" customFormat="1" x14ac:dyDescent="0.25">
      <c r="A8" s="15"/>
      <c r="B8" s="15"/>
      <c r="C8" s="12"/>
      <c r="D8" s="9"/>
      <c r="E8" s="30"/>
    </row>
    <row r="9" spans="1:11" customFormat="1" ht="15" customHeight="1" x14ac:dyDescent="0.25">
      <c r="A9" s="33" t="s">
        <v>4</v>
      </c>
      <c r="B9" s="33"/>
      <c r="C9" s="34" t="s">
        <v>5</v>
      </c>
      <c r="D9" s="35" t="s">
        <v>6</v>
      </c>
      <c r="E9" s="30"/>
    </row>
    <row r="10" spans="1:11" ht="49.5" customHeight="1" x14ac:dyDescent="0.25">
      <c r="A10" s="25" t="s">
        <v>7</v>
      </c>
      <c r="B10" s="26" t="s">
        <v>8</v>
      </c>
      <c r="C10" s="34"/>
      <c r="D10" s="35"/>
    </row>
    <row r="11" spans="1:11" customFormat="1" x14ac:dyDescent="0.25">
      <c r="A11" s="27"/>
      <c r="B11" s="27"/>
      <c r="C11" s="28" t="s">
        <v>9</v>
      </c>
      <c r="D11" s="7">
        <f>D12+D16+D47+D52+D119+D134+D157+D160+D165+D171+D173+D176+D193+D197+D204+D208+D213+D217+D231+D237+D253+D284+D296+D300+D329+D346+D384+D386+D389+D392+D424+D445+D447+D449+D474+D522+D526+D529+D537+D545+D554+D557+D561+D578+D581+D584+D586+D590+D422+D588</f>
        <v>194731197.09999993</v>
      </c>
      <c r="E11" s="30"/>
    </row>
    <row r="12" spans="1:11" ht="31.5" x14ac:dyDescent="0.25">
      <c r="A12" s="18" t="s">
        <v>10</v>
      </c>
      <c r="B12" s="16"/>
      <c r="C12" s="8" t="s">
        <v>11</v>
      </c>
      <c r="D12" s="10">
        <f>SUM(D13:D15)</f>
        <v>4576.6000000000004</v>
      </c>
    </row>
    <row r="13" spans="1:11" ht="31.5" x14ac:dyDescent="0.25">
      <c r="A13" s="13" t="s">
        <v>10</v>
      </c>
      <c r="B13" s="13" t="s">
        <v>449</v>
      </c>
      <c r="C13" s="6" t="s">
        <v>12</v>
      </c>
      <c r="D13" s="11">
        <v>115.9</v>
      </c>
    </row>
    <row r="14" spans="1:11" ht="110.25" x14ac:dyDescent="0.25">
      <c r="A14" s="13" t="s">
        <v>10</v>
      </c>
      <c r="B14" s="13" t="s">
        <v>448</v>
      </c>
      <c r="C14" s="6" t="s">
        <v>447</v>
      </c>
      <c r="D14" s="11">
        <v>115.2</v>
      </c>
    </row>
    <row r="15" spans="1:11" ht="63" x14ac:dyDescent="0.25">
      <c r="A15" s="13" t="s">
        <v>10</v>
      </c>
      <c r="B15" s="13" t="s">
        <v>180</v>
      </c>
      <c r="C15" s="6" t="s">
        <v>181</v>
      </c>
      <c r="D15" s="11">
        <v>4345.5</v>
      </c>
      <c r="F15" s="1" t="s">
        <v>397</v>
      </c>
      <c r="H15" s="1" t="s">
        <v>398</v>
      </c>
      <c r="K15" s="1" t="s">
        <v>397</v>
      </c>
    </row>
    <row r="16" spans="1:11" ht="31.5" x14ac:dyDescent="0.25">
      <c r="A16" s="18" t="s">
        <v>13</v>
      </c>
      <c r="B16" s="16"/>
      <c r="C16" s="8" t="s">
        <v>14</v>
      </c>
      <c r="D16" s="10">
        <f>SUM(D17:D46)</f>
        <v>138141.79999999999</v>
      </c>
    </row>
    <row r="17" spans="1:8" ht="220.5" x14ac:dyDescent="0.25">
      <c r="A17" s="13" t="s">
        <v>13</v>
      </c>
      <c r="B17" s="13" t="s">
        <v>182</v>
      </c>
      <c r="C17" s="6" t="s">
        <v>106</v>
      </c>
      <c r="D17" s="11">
        <v>27906.400000000001</v>
      </c>
      <c r="H17" s="1" t="s">
        <v>397</v>
      </c>
    </row>
    <row r="18" spans="1:8" ht="78.75" x14ac:dyDescent="0.25">
      <c r="A18" s="13" t="s">
        <v>13</v>
      </c>
      <c r="B18" s="13" t="s">
        <v>183</v>
      </c>
      <c r="C18" s="6" t="s">
        <v>15</v>
      </c>
      <c r="D18" s="11">
        <v>1110</v>
      </c>
    </row>
    <row r="19" spans="1:8" ht="94.5" x14ac:dyDescent="0.25">
      <c r="A19" s="13" t="s">
        <v>13</v>
      </c>
      <c r="B19" s="13" t="s">
        <v>451</v>
      </c>
      <c r="C19" s="6" t="s">
        <v>450</v>
      </c>
      <c r="D19" s="11">
        <v>133.19999999999999</v>
      </c>
    </row>
    <row r="20" spans="1:8" ht="94.5" x14ac:dyDescent="0.25">
      <c r="A20" s="13" t="s">
        <v>13</v>
      </c>
      <c r="B20" s="13" t="s">
        <v>184</v>
      </c>
      <c r="C20" s="6" t="s">
        <v>64</v>
      </c>
      <c r="D20" s="11">
        <v>9056.7000000000007</v>
      </c>
    </row>
    <row r="21" spans="1:8" ht="47.25" x14ac:dyDescent="0.25">
      <c r="A21" s="13" t="s">
        <v>13</v>
      </c>
      <c r="B21" s="13" t="s">
        <v>185</v>
      </c>
      <c r="C21" s="6" t="s">
        <v>16</v>
      </c>
      <c r="D21" s="11">
        <v>41950.9</v>
      </c>
    </row>
    <row r="22" spans="1:8" ht="47.25" x14ac:dyDescent="0.25">
      <c r="A22" s="13" t="s">
        <v>13</v>
      </c>
      <c r="B22" s="13" t="s">
        <v>186</v>
      </c>
      <c r="C22" s="6" t="s">
        <v>94</v>
      </c>
      <c r="D22" s="11">
        <v>12303.9</v>
      </c>
    </row>
    <row r="23" spans="1:8" ht="31.5" x14ac:dyDescent="0.25">
      <c r="A23" s="13" t="s">
        <v>13</v>
      </c>
      <c r="B23" s="13" t="s">
        <v>179</v>
      </c>
      <c r="C23" s="6" t="s">
        <v>12</v>
      </c>
      <c r="D23" s="11">
        <v>3137.4</v>
      </c>
    </row>
    <row r="24" spans="1:8" ht="126" x14ac:dyDescent="0.25">
      <c r="A24" s="13" t="s">
        <v>13</v>
      </c>
      <c r="B24" s="13" t="s">
        <v>187</v>
      </c>
      <c r="C24" s="6" t="s">
        <v>169</v>
      </c>
      <c r="D24" s="11">
        <v>165.9</v>
      </c>
    </row>
    <row r="25" spans="1:8" ht="78.75" x14ac:dyDescent="0.25">
      <c r="A25" s="13" t="s">
        <v>13</v>
      </c>
      <c r="B25" s="13" t="s">
        <v>452</v>
      </c>
      <c r="C25" s="6" t="s">
        <v>17</v>
      </c>
      <c r="D25" s="11">
        <v>0.5</v>
      </c>
    </row>
    <row r="26" spans="1:8" ht="134.25" customHeight="1" x14ac:dyDescent="0.25">
      <c r="A26" s="13" t="s">
        <v>13</v>
      </c>
      <c r="B26" s="13" t="s">
        <v>453</v>
      </c>
      <c r="C26" s="6" t="s">
        <v>454</v>
      </c>
      <c r="D26" s="11">
        <v>472.4</v>
      </c>
    </row>
    <row r="27" spans="1:8" ht="110.25" x14ac:dyDescent="0.25">
      <c r="A27" s="13" t="s">
        <v>13</v>
      </c>
      <c r="B27" s="13" t="s">
        <v>455</v>
      </c>
      <c r="C27" s="6" t="s">
        <v>456</v>
      </c>
      <c r="D27" s="11">
        <v>5.0999999999999996</v>
      </c>
    </row>
    <row r="28" spans="1:8" ht="141.75" x14ac:dyDescent="0.25">
      <c r="A28" s="13" t="s">
        <v>13</v>
      </c>
      <c r="B28" s="13" t="s">
        <v>460</v>
      </c>
      <c r="C28" s="6" t="s">
        <v>457</v>
      </c>
      <c r="D28" s="11">
        <v>2.2000000000000002</v>
      </c>
    </row>
    <row r="29" spans="1:8" ht="141.75" x14ac:dyDescent="0.25">
      <c r="A29" s="13" t="s">
        <v>13</v>
      </c>
      <c r="B29" s="13" t="s">
        <v>461</v>
      </c>
      <c r="C29" s="6" t="s">
        <v>458</v>
      </c>
      <c r="D29" s="11">
        <v>4546.1000000000004</v>
      </c>
    </row>
    <row r="30" spans="1:8" ht="110.25" x14ac:dyDescent="0.25">
      <c r="A30" s="13" t="s">
        <v>13</v>
      </c>
      <c r="B30" s="13" t="s">
        <v>462</v>
      </c>
      <c r="C30" s="6" t="s">
        <v>459</v>
      </c>
      <c r="D30" s="11">
        <v>5</v>
      </c>
    </row>
    <row r="31" spans="1:8" ht="126" x14ac:dyDescent="0.25">
      <c r="A31" s="13" t="s">
        <v>13</v>
      </c>
      <c r="B31" s="13" t="s">
        <v>475</v>
      </c>
      <c r="C31" s="6" t="s">
        <v>463</v>
      </c>
      <c r="D31" s="11">
        <v>2</v>
      </c>
    </row>
    <row r="32" spans="1:8" ht="110.25" x14ac:dyDescent="0.25">
      <c r="A32" s="13" t="s">
        <v>13</v>
      </c>
      <c r="B32" s="13" t="s">
        <v>476</v>
      </c>
      <c r="C32" s="6" t="s">
        <v>464</v>
      </c>
      <c r="D32" s="11">
        <v>2.5</v>
      </c>
    </row>
    <row r="33" spans="1:4" ht="141.75" x14ac:dyDescent="0.25">
      <c r="A33" s="13" t="s">
        <v>13</v>
      </c>
      <c r="B33" s="13" t="s">
        <v>477</v>
      </c>
      <c r="C33" s="6" t="s">
        <v>465</v>
      </c>
      <c r="D33" s="11">
        <v>5215.2</v>
      </c>
    </row>
    <row r="34" spans="1:4" ht="126" x14ac:dyDescent="0.25">
      <c r="A34" s="13" t="s">
        <v>13</v>
      </c>
      <c r="B34" s="13" t="s">
        <v>478</v>
      </c>
      <c r="C34" s="6" t="s">
        <v>466</v>
      </c>
      <c r="D34" s="11">
        <v>175</v>
      </c>
    </row>
    <row r="35" spans="1:4" ht="126" x14ac:dyDescent="0.25">
      <c r="A35" s="13" t="s">
        <v>13</v>
      </c>
      <c r="B35" s="13" t="s">
        <v>479</v>
      </c>
      <c r="C35" s="6" t="s">
        <v>467</v>
      </c>
      <c r="D35" s="11">
        <v>740.6</v>
      </c>
    </row>
    <row r="36" spans="1:4" ht="110.25" x14ac:dyDescent="0.25">
      <c r="A36" s="13" t="s">
        <v>13</v>
      </c>
      <c r="B36" s="13" t="s">
        <v>480</v>
      </c>
      <c r="C36" s="6" t="s">
        <v>468</v>
      </c>
      <c r="D36" s="11">
        <v>211.2</v>
      </c>
    </row>
    <row r="37" spans="1:4" ht="126" x14ac:dyDescent="0.25">
      <c r="A37" s="13" t="s">
        <v>13</v>
      </c>
      <c r="B37" s="13" t="s">
        <v>481</v>
      </c>
      <c r="C37" s="6" t="s">
        <v>469</v>
      </c>
      <c r="D37" s="11">
        <v>31.4</v>
      </c>
    </row>
    <row r="38" spans="1:4" ht="94.5" x14ac:dyDescent="0.25">
      <c r="A38" s="13" t="s">
        <v>13</v>
      </c>
      <c r="B38" s="13" t="s">
        <v>482</v>
      </c>
      <c r="C38" s="6" t="s">
        <v>483</v>
      </c>
      <c r="D38" s="11">
        <v>78.2</v>
      </c>
    </row>
    <row r="39" spans="1:4" ht="110.25" x14ac:dyDescent="0.25">
      <c r="A39" s="13" t="s">
        <v>13</v>
      </c>
      <c r="B39" s="13" t="s">
        <v>484</v>
      </c>
      <c r="C39" s="6" t="s">
        <v>447</v>
      </c>
      <c r="D39" s="11">
        <v>41.2</v>
      </c>
    </row>
    <row r="40" spans="1:4" ht="94.5" x14ac:dyDescent="0.25">
      <c r="A40" s="13" t="s">
        <v>13</v>
      </c>
      <c r="B40" s="13" t="s">
        <v>485</v>
      </c>
      <c r="C40" s="6" t="s">
        <v>471</v>
      </c>
      <c r="D40" s="11">
        <v>31</v>
      </c>
    </row>
    <row r="41" spans="1:4" ht="63" x14ac:dyDescent="0.25">
      <c r="A41" s="13" t="s">
        <v>13</v>
      </c>
      <c r="B41" s="13" t="s">
        <v>486</v>
      </c>
      <c r="C41" s="6" t="s">
        <v>472</v>
      </c>
      <c r="D41" s="11">
        <v>675.6</v>
      </c>
    </row>
    <row r="42" spans="1:4" ht="94.5" x14ac:dyDescent="0.25">
      <c r="A42" s="13" t="s">
        <v>13</v>
      </c>
      <c r="B42" s="13" t="s">
        <v>487</v>
      </c>
      <c r="C42" s="6" t="s">
        <v>473</v>
      </c>
      <c r="D42" s="11">
        <v>36.4</v>
      </c>
    </row>
    <row r="43" spans="1:4" ht="78.75" x14ac:dyDescent="0.25">
      <c r="A43" s="13" t="s">
        <v>13</v>
      </c>
      <c r="B43" s="13" t="s">
        <v>488</v>
      </c>
      <c r="C43" s="6" t="s">
        <v>474</v>
      </c>
      <c r="D43" s="11">
        <v>1</v>
      </c>
    </row>
    <row r="44" spans="1:4" ht="31.5" x14ac:dyDescent="0.25">
      <c r="A44" s="13" t="s">
        <v>13</v>
      </c>
      <c r="B44" s="13" t="s">
        <v>188</v>
      </c>
      <c r="C44" s="6" t="s">
        <v>30</v>
      </c>
      <c r="D44" s="11">
        <v>-947</v>
      </c>
    </row>
    <row r="45" spans="1:4" ht="78.75" x14ac:dyDescent="0.25">
      <c r="A45" s="13" t="s">
        <v>13</v>
      </c>
      <c r="B45" s="13" t="s">
        <v>189</v>
      </c>
      <c r="C45" s="6" t="s">
        <v>190</v>
      </c>
      <c r="D45" s="11">
        <v>27303.599999999999</v>
      </c>
    </row>
    <row r="46" spans="1:4" ht="63" x14ac:dyDescent="0.25">
      <c r="A46" s="13" t="s">
        <v>13</v>
      </c>
      <c r="B46" s="13" t="s">
        <v>180</v>
      </c>
      <c r="C46" s="6" t="s">
        <v>588</v>
      </c>
      <c r="D46" s="11">
        <v>3748.2</v>
      </c>
    </row>
    <row r="47" spans="1:4" ht="31.5" x14ac:dyDescent="0.25">
      <c r="A47" s="18" t="s">
        <v>191</v>
      </c>
      <c r="B47" s="16"/>
      <c r="C47" s="8" t="s">
        <v>399</v>
      </c>
      <c r="D47" s="10">
        <f>SUM(D48:D51)</f>
        <v>14353.300000000001</v>
      </c>
    </row>
    <row r="48" spans="1:4" ht="31.5" x14ac:dyDescent="0.25">
      <c r="A48" s="13" t="s">
        <v>191</v>
      </c>
      <c r="B48" s="13" t="s">
        <v>515</v>
      </c>
      <c r="C48" s="6" t="s">
        <v>12</v>
      </c>
      <c r="D48" s="11">
        <v>1302.8</v>
      </c>
    </row>
    <row r="49" spans="1:5" ht="110.25" x14ac:dyDescent="0.25">
      <c r="A49" s="13" t="s">
        <v>191</v>
      </c>
      <c r="B49" s="13" t="s">
        <v>484</v>
      </c>
      <c r="C49" s="6" t="s">
        <v>447</v>
      </c>
      <c r="D49" s="11">
        <v>0.3</v>
      </c>
    </row>
    <row r="50" spans="1:5" ht="94.5" x14ac:dyDescent="0.25">
      <c r="A50" s="13" t="s">
        <v>191</v>
      </c>
      <c r="B50" s="13" t="s">
        <v>485</v>
      </c>
      <c r="C50" s="6" t="s">
        <v>471</v>
      </c>
      <c r="D50" s="11">
        <v>26</v>
      </c>
    </row>
    <row r="51" spans="1:5" s="4" customFormat="1" ht="141.75" x14ac:dyDescent="0.25">
      <c r="A51" s="13" t="s">
        <v>191</v>
      </c>
      <c r="B51" s="13" t="s">
        <v>192</v>
      </c>
      <c r="C51" s="6" t="s">
        <v>91</v>
      </c>
      <c r="D51" s="11">
        <v>13024.2</v>
      </c>
      <c r="E51" s="5"/>
    </row>
    <row r="52" spans="1:5" ht="31.5" x14ac:dyDescent="0.25">
      <c r="A52" s="18" t="s">
        <v>193</v>
      </c>
      <c r="B52" s="16"/>
      <c r="C52" s="8" t="s">
        <v>400</v>
      </c>
      <c r="D52" s="10">
        <f>SUM(D53:D118)</f>
        <v>19447843.100000009</v>
      </c>
    </row>
    <row r="53" spans="1:5" ht="47.25" x14ac:dyDescent="0.25">
      <c r="A53" s="13" t="s">
        <v>193</v>
      </c>
      <c r="B53" s="13" t="s">
        <v>186</v>
      </c>
      <c r="C53" s="6" t="s">
        <v>94</v>
      </c>
      <c r="D53" s="11">
        <v>2148.6</v>
      </c>
    </row>
    <row r="54" spans="1:5" ht="31.5" x14ac:dyDescent="0.25">
      <c r="A54" s="13" t="s">
        <v>193</v>
      </c>
      <c r="B54" s="13" t="s">
        <v>179</v>
      </c>
      <c r="C54" s="6" t="s">
        <v>12</v>
      </c>
      <c r="D54" s="11">
        <v>7431.6</v>
      </c>
    </row>
    <row r="55" spans="1:5" ht="47.25" x14ac:dyDescent="0.25">
      <c r="A55" s="13" t="s">
        <v>193</v>
      </c>
      <c r="B55" s="13" t="s">
        <v>194</v>
      </c>
      <c r="C55" s="6" t="s">
        <v>40</v>
      </c>
      <c r="D55" s="11">
        <v>0</v>
      </c>
    </row>
    <row r="56" spans="1:5" ht="110.25" x14ac:dyDescent="0.25">
      <c r="A56" s="13" t="s">
        <v>193</v>
      </c>
      <c r="B56" s="13" t="s">
        <v>495</v>
      </c>
      <c r="C56" s="6" t="s">
        <v>489</v>
      </c>
      <c r="D56" s="11">
        <v>153.6</v>
      </c>
    </row>
    <row r="57" spans="1:5" ht="141.75" x14ac:dyDescent="0.25">
      <c r="A57" s="13" t="s">
        <v>193</v>
      </c>
      <c r="B57" s="13" t="s">
        <v>496</v>
      </c>
      <c r="C57" s="6" t="s">
        <v>490</v>
      </c>
      <c r="D57" s="11">
        <v>198.6</v>
      </c>
    </row>
    <row r="58" spans="1:5" ht="110.25" x14ac:dyDescent="0.25">
      <c r="A58" s="13" t="s">
        <v>193</v>
      </c>
      <c r="B58" s="13" t="s">
        <v>494</v>
      </c>
      <c r="C58" s="6" t="s">
        <v>456</v>
      </c>
      <c r="D58" s="11">
        <v>82</v>
      </c>
    </row>
    <row r="59" spans="1:5" ht="110.25" x14ac:dyDescent="0.25">
      <c r="A59" s="13" t="s">
        <v>193</v>
      </c>
      <c r="B59" s="13" t="s">
        <v>511</v>
      </c>
      <c r="C59" s="6" t="s">
        <v>491</v>
      </c>
      <c r="D59" s="11">
        <v>1.8</v>
      </c>
    </row>
    <row r="60" spans="1:5" ht="110.25" x14ac:dyDescent="0.25">
      <c r="A60" s="13" t="s">
        <v>193</v>
      </c>
      <c r="B60" s="13" t="s">
        <v>508</v>
      </c>
      <c r="C60" s="6" t="s">
        <v>459</v>
      </c>
      <c r="D60" s="11">
        <v>0</v>
      </c>
    </row>
    <row r="61" spans="1:5" ht="110.25" x14ac:dyDescent="0.25">
      <c r="A61" s="13" t="s">
        <v>193</v>
      </c>
      <c r="B61" s="13" t="s">
        <v>509</v>
      </c>
      <c r="C61" s="6" t="s">
        <v>492</v>
      </c>
      <c r="D61" s="11">
        <v>1.5</v>
      </c>
    </row>
    <row r="62" spans="1:5" ht="94.5" x14ac:dyDescent="0.25">
      <c r="A62" s="13" t="s">
        <v>193</v>
      </c>
      <c r="B62" s="13" t="s">
        <v>510</v>
      </c>
      <c r="C62" s="6" t="s">
        <v>493</v>
      </c>
      <c r="D62" s="11">
        <v>27.6</v>
      </c>
    </row>
    <row r="63" spans="1:5" ht="110.25" x14ac:dyDescent="0.25">
      <c r="A63" s="13" t="s">
        <v>193</v>
      </c>
      <c r="B63" s="13" t="s">
        <v>498</v>
      </c>
      <c r="C63" s="6" t="s">
        <v>497</v>
      </c>
      <c r="D63" s="11">
        <v>640.29999999999995</v>
      </c>
    </row>
    <row r="64" spans="1:5" ht="110.25" x14ac:dyDescent="0.25">
      <c r="A64" s="13" t="s">
        <v>193</v>
      </c>
      <c r="B64" s="13" t="s">
        <v>502</v>
      </c>
      <c r="C64" s="6" t="s">
        <v>499</v>
      </c>
      <c r="D64" s="11">
        <v>0.8</v>
      </c>
    </row>
    <row r="65" spans="1:4" ht="157.5" x14ac:dyDescent="0.25">
      <c r="A65" s="13" t="s">
        <v>193</v>
      </c>
      <c r="B65" s="13" t="s">
        <v>503</v>
      </c>
      <c r="C65" s="6" t="s">
        <v>500</v>
      </c>
      <c r="D65" s="11">
        <v>1</v>
      </c>
    </row>
    <row r="66" spans="1:4" ht="110.25" x14ac:dyDescent="0.25">
      <c r="A66" s="13" t="s">
        <v>193</v>
      </c>
      <c r="B66" s="13" t="s">
        <v>504</v>
      </c>
      <c r="C66" s="6" t="s">
        <v>468</v>
      </c>
      <c r="D66" s="11">
        <v>32.6</v>
      </c>
    </row>
    <row r="67" spans="1:4" ht="126" x14ac:dyDescent="0.25">
      <c r="A67" s="13" t="s">
        <v>193</v>
      </c>
      <c r="B67" s="13" t="s">
        <v>505</v>
      </c>
      <c r="C67" s="6" t="s">
        <v>469</v>
      </c>
      <c r="D67" s="11">
        <v>289</v>
      </c>
    </row>
    <row r="68" spans="1:4" ht="110.25" x14ac:dyDescent="0.25">
      <c r="A68" s="13" t="s">
        <v>193</v>
      </c>
      <c r="B68" s="13" t="s">
        <v>506</v>
      </c>
      <c r="C68" s="6" t="s">
        <v>501</v>
      </c>
      <c r="D68" s="11">
        <v>13.8</v>
      </c>
    </row>
    <row r="69" spans="1:4" ht="110.25" x14ac:dyDescent="0.25">
      <c r="A69" s="13" t="s">
        <v>193</v>
      </c>
      <c r="B69" s="13" t="s">
        <v>484</v>
      </c>
      <c r="C69" s="6" t="s">
        <v>447</v>
      </c>
      <c r="D69" s="11">
        <v>32.4</v>
      </c>
    </row>
    <row r="70" spans="1:4" ht="94.5" x14ac:dyDescent="0.25">
      <c r="A70" s="13" t="s">
        <v>193</v>
      </c>
      <c r="B70" s="13" t="s">
        <v>485</v>
      </c>
      <c r="C70" s="6" t="s">
        <v>471</v>
      </c>
      <c r="D70" s="11">
        <v>4.4000000000000004</v>
      </c>
    </row>
    <row r="71" spans="1:4" ht="94.5" x14ac:dyDescent="0.25">
      <c r="A71" s="13" t="s">
        <v>193</v>
      </c>
      <c r="B71" s="13" t="s">
        <v>487</v>
      </c>
      <c r="C71" s="6" t="s">
        <v>473</v>
      </c>
      <c r="D71" s="11">
        <v>361</v>
      </c>
    </row>
    <row r="72" spans="1:4" ht="94.5" x14ac:dyDescent="0.25">
      <c r="A72" s="13" t="s">
        <v>193</v>
      </c>
      <c r="B72" s="13" t="s">
        <v>507</v>
      </c>
      <c r="C72" s="6" t="s">
        <v>483</v>
      </c>
      <c r="D72" s="11">
        <v>103.4</v>
      </c>
    </row>
    <row r="73" spans="1:4" ht="31.5" x14ac:dyDescent="0.25">
      <c r="A73" s="13" t="s">
        <v>193</v>
      </c>
      <c r="B73" s="13" t="s">
        <v>188</v>
      </c>
      <c r="C73" s="6" t="s">
        <v>30</v>
      </c>
      <c r="D73" s="11">
        <v>55.2</v>
      </c>
    </row>
    <row r="74" spans="1:4" ht="47.25" x14ac:dyDescent="0.25">
      <c r="A74" s="13" t="s">
        <v>193</v>
      </c>
      <c r="B74" s="13" t="s">
        <v>589</v>
      </c>
      <c r="C74" s="6" t="s">
        <v>512</v>
      </c>
      <c r="D74" s="11">
        <v>2119196.1</v>
      </c>
    </row>
    <row r="75" spans="1:4" ht="63" x14ac:dyDescent="0.25">
      <c r="A75" s="13" t="s">
        <v>193</v>
      </c>
      <c r="B75" s="13" t="s">
        <v>590</v>
      </c>
      <c r="C75" s="6" t="s">
        <v>195</v>
      </c>
      <c r="D75" s="11">
        <v>10295.6</v>
      </c>
    </row>
    <row r="76" spans="1:4" ht="78.75" x14ac:dyDescent="0.25">
      <c r="A76" s="13" t="s">
        <v>193</v>
      </c>
      <c r="B76" s="13" t="s">
        <v>591</v>
      </c>
      <c r="C76" s="6" t="s">
        <v>95</v>
      </c>
      <c r="D76" s="11">
        <v>201281.6</v>
      </c>
    </row>
    <row r="77" spans="1:4" ht="78.75" x14ac:dyDescent="0.25">
      <c r="A77" s="13" t="s">
        <v>193</v>
      </c>
      <c r="B77" s="13" t="s">
        <v>592</v>
      </c>
      <c r="C77" s="6" t="s">
        <v>513</v>
      </c>
      <c r="D77" s="11">
        <v>253051</v>
      </c>
    </row>
    <row r="78" spans="1:4" ht="110.25" x14ac:dyDescent="0.25">
      <c r="A78" s="13" t="s">
        <v>193</v>
      </c>
      <c r="B78" s="13" t="s">
        <v>593</v>
      </c>
      <c r="C78" s="6" t="s">
        <v>42</v>
      </c>
      <c r="D78" s="11">
        <v>5850</v>
      </c>
    </row>
    <row r="79" spans="1:4" ht="63" x14ac:dyDescent="0.25">
      <c r="A79" s="13" t="s">
        <v>193</v>
      </c>
      <c r="B79" s="13" t="s">
        <v>594</v>
      </c>
      <c r="C79" s="6" t="s">
        <v>514</v>
      </c>
      <c r="D79" s="11">
        <v>677930.5</v>
      </c>
    </row>
    <row r="80" spans="1:4" ht="47.25" x14ac:dyDescent="0.25">
      <c r="A80" s="13" t="s">
        <v>193</v>
      </c>
      <c r="B80" s="13" t="s">
        <v>595</v>
      </c>
      <c r="C80" s="6" t="s">
        <v>596</v>
      </c>
      <c r="D80" s="11">
        <v>9216</v>
      </c>
    </row>
    <row r="81" spans="1:5" ht="78.75" x14ac:dyDescent="0.25">
      <c r="A81" s="13" t="s">
        <v>193</v>
      </c>
      <c r="B81" s="13" t="s">
        <v>597</v>
      </c>
      <c r="C81" s="6" t="s">
        <v>598</v>
      </c>
      <c r="D81" s="11">
        <v>37625.699999999997</v>
      </c>
    </row>
    <row r="82" spans="1:5" ht="63" x14ac:dyDescent="0.25">
      <c r="A82" s="13" t="s">
        <v>193</v>
      </c>
      <c r="B82" s="13" t="s">
        <v>599</v>
      </c>
      <c r="C82" s="6" t="s">
        <v>600</v>
      </c>
      <c r="D82" s="11">
        <v>5455878.9000000004</v>
      </c>
    </row>
    <row r="83" spans="1:5" ht="110.25" x14ac:dyDescent="0.25">
      <c r="A83" s="13" t="s">
        <v>193</v>
      </c>
      <c r="B83" s="13" t="s">
        <v>601</v>
      </c>
      <c r="C83" s="6" t="s">
        <v>602</v>
      </c>
      <c r="D83" s="11">
        <v>19023.8</v>
      </c>
    </row>
    <row r="84" spans="1:5" ht="63" x14ac:dyDescent="0.25">
      <c r="A84" s="13" t="s">
        <v>193</v>
      </c>
      <c r="B84" s="13" t="s">
        <v>603</v>
      </c>
      <c r="C84" s="6" t="s">
        <v>96</v>
      </c>
      <c r="D84" s="11">
        <v>10893.7</v>
      </c>
    </row>
    <row r="85" spans="1:5" ht="47.25" x14ac:dyDescent="0.25">
      <c r="A85" s="13" t="s">
        <v>193</v>
      </c>
      <c r="B85" s="13" t="s">
        <v>604</v>
      </c>
      <c r="C85" s="6" t="s">
        <v>605</v>
      </c>
      <c r="D85" s="11">
        <v>19559.7</v>
      </c>
    </row>
    <row r="86" spans="1:5" ht="78.75" x14ac:dyDescent="0.25">
      <c r="A86" s="13" t="s">
        <v>193</v>
      </c>
      <c r="B86" s="13" t="s">
        <v>606</v>
      </c>
      <c r="C86" s="6" t="s">
        <v>607</v>
      </c>
      <c r="D86" s="11">
        <v>1023.7</v>
      </c>
    </row>
    <row r="87" spans="1:5" ht="94.5" x14ac:dyDescent="0.25">
      <c r="A87" s="13" t="s">
        <v>193</v>
      </c>
      <c r="B87" s="13" t="s">
        <v>608</v>
      </c>
      <c r="C87" s="6" t="s">
        <v>97</v>
      </c>
      <c r="D87" s="11">
        <v>19986.3</v>
      </c>
    </row>
    <row r="88" spans="1:5" ht="94.5" x14ac:dyDescent="0.25">
      <c r="A88" s="13" t="s">
        <v>193</v>
      </c>
      <c r="B88" s="13" t="s">
        <v>609</v>
      </c>
      <c r="C88" s="6" t="s">
        <v>98</v>
      </c>
      <c r="D88" s="11">
        <v>159501.9</v>
      </c>
    </row>
    <row r="89" spans="1:5" ht="78.75" x14ac:dyDescent="0.25">
      <c r="A89" s="13" t="s">
        <v>193</v>
      </c>
      <c r="B89" s="13" t="s">
        <v>610</v>
      </c>
      <c r="C89" s="6" t="s">
        <v>99</v>
      </c>
      <c r="D89" s="11">
        <v>116.2</v>
      </c>
    </row>
    <row r="90" spans="1:5" ht="47.25" x14ac:dyDescent="0.25">
      <c r="A90" s="13" t="s">
        <v>193</v>
      </c>
      <c r="B90" s="13" t="s">
        <v>611</v>
      </c>
      <c r="C90" s="6" t="s">
        <v>100</v>
      </c>
      <c r="D90" s="11">
        <v>925374.3</v>
      </c>
    </row>
    <row r="91" spans="1:5" ht="63" x14ac:dyDescent="0.25">
      <c r="A91" s="13" t="s">
        <v>193</v>
      </c>
      <c r="B91" s="13" t="s">
        <v>612</v>
      </c>
      <c r="C91" s="6" t="s">
        <v>101</v>
      </c>
      <c r="D91" s="11">
        <v>18597.7</v>
      </c>
    </row>
    <row r="92" spans="1:5" ht="94.5" x14ac:dyDescent="0.25">
      <c r="A92" s="13" t="s">
        <v>193</v>
      </c>
      <c r="B92" s="13" t="s">
        <v>613</v>
      </c>
      <c r="C92" s="6" t="s">
        <v>102</v>
      </c>
      <c r="D92" s="11">
        <v>11394.3</v>
      </c>
    </row>
    <row r="93" spans="1:5" s="4" customFormat="1" ht="78.75" x14ac:dyDescent="0.25">
      <c r="A93" s="13" t="s">
        <v>193</v>
      </c>
      <c r="B93" s="13" t="s">
        <v>614</v>
      </c>
      <c r="C93" s="6" t="s">
        <v>615</v>
      </c>
      <c r="D93" s="11">
        <v>631.29999999999995</v>
      </c>
      <c r="E93" s="5"/>
    </row>
    <row r="94" spans="1:5" ht="63" x14ac:dyDescent="0.25">
      <c r="A94" s="13" t="s">
        <v>193</v>
      </c>
      <c r="B94" s="13" t="s">
        <v>616</v>
      </c>
      <c r="C94" s="6" t="s">
        <v>43</v>
      </c>
      <c r="D94" s="11">
        <v>4800971.5999999996</v>
      </c>
    </row>
    <row r="95" spans="1:5" ht="126" x14ac:dyDescent="0.25">
      <c r="A95" s="13" t="s">
        <v>193</v>
      </c>
      <c r="B95" s="13" t="s">
        <v>617</v>
      </c>
      <c r="C95" s="6" t="s">
        <v>103</v>
      </c>
      <c r="D95" s="11">
        <v>1502991.1</v>
      </c>
    </row>
    <row r="96" spans="1:5" ht="78.75" x14ac:dyDescent="0.25">
      <c r="A96" s="13" t="s">
        <v>193</v>
      </c>
      <c r="B96" s="13" t="s">
        <v>618</v>
      </c>
      <c r="C96" s="6" t="s">
        <v>619</v>
      </c>
      <c r="D96" s="11">
        <v>2715472.2</v>
      </c>
    </row>
    <row r="97" spans="1:5" ht="94.5" x14ac:dyDescent="0.25">
      <c r="A97" s="13" t="s">
        <v>193</v>
      </c>
      <c r="B97" s="13" t="s">
        <v>620</v>
      </c>
      <c r="C97" s="6" t="s">
        <v>621</v>
      </c>
      <c r="D97" s="11">
        <v>188184.3</v>
      </c>
    </row>
    <row r="98" spans="1:5" s="4" customFormat="1" ht="78.75" x14ac:dyDescent="0.25">
      <c r="A98" s="13" t="s">
        <v>193</v>
      </c>
      <c r="B98" s="13" t="s">
        <v>622</v>
      </c>
      <c r="C98" s="6" t="s">
        <v>197</v>
      </c>
      <c r="D98" s="11">
        <v>1216.9000000000001</v>
      </c>
      <c r="E98" s="5"/>
    </row>
    <row r="99" spans="1:5" ht="78.75" x14ac:dyDescent="0.25">
      <c r="A99" s="13" t="s">
        <v>193</v>
      </c>
      <c r="B99" s="13" t="s">
        <v>623</v>
      </c>
      <c r="C99" s="6" t="s">
        <v>196</v>
      </c>
      <c r="D99" s="11">
        <v>502.2</v>
      </c>
    </row>
    <row r="100" spans="1:5" ht="94.5" x14ac:dyDescent="0.25">
      <c r="A100" s="13" t="s">
        <v>193</v>
      </c>
      <c r="B100" s="13" t="s">
        <v>624</v>
      </c>
      <c r="C100" s="6" t="s">
        <v>625</v>
      </c>
      <c r="D100" s="11">
        <v>36878.699999999997</v>
      </c>
    </row>
    <row r="101" spans="1:5" ht="63" x14ac:dyDescent="0.25">
      <c r="A101" s="13" t="s">
        <v>193</v>
      </c>
      <c r="B101" s="13" t="s">
        <v>626</v>
      </c>
      <c r="C101" s="6" t="s">
        <v>199</v>
      </c>
      <c r="D101" s="11">
        <v>197996.1</v>
      </c>
    </row>
    <row r="102" spans="1:5" ht="47.25" x14ac:dyDescent="0.25">
      <c r="A102" s="13" t="s">
        <v>193</v>
      </c>
      <c r="B102" s="13" t="s">
        <v>627</v>
      </c>
      <c r="C102" s="6" t="s">
        <v>44</v>
      </c>
      <c r="D102" s="11">
        <v>4.8</v>
      </c>
    </row>
    <row r="103" spans="1:5" ht="47.25" x14ac:dyDescent="0.25">
      <c r="A103" s="13" t="s">
        <v>193</v>
      </c>
      <c r="B103" s="13" t="s">
        <v>628</v>
      </c>
      <c r="C103" s="6" t="s">
        <v>45</v>
      </c>
      <c r="D103" s="11">
        <v>3993.1</v>
      </c>
    </row>
    <row r="104" spans="1:5" s="4" customFormat="1" ht="47.25" x14ac:dyDescent="0.25">
      <c r="A104" s="13" t="s">
        <v>193</v>
      </c>
      <c r="B104" s="13" t="s">
        <v>629</v>
      </c>
      <c r="C104" s="6" t="s">
        <v>51</v>
      </c>
      <c r="D104" s="11">
        <v>248.6</v>
      </c>
      <c r="E104" s="5"/>
    </row>
    <row r="105" spans="1:5" ht="110.25" x14ac:dyDescent="0.25">
      <c r="A105" s="13" t="s">
        <v>193</v>
      </c>
      <c r="B105" s="13" t="s">
        <v>630</v>
      </c>
      <c r="C105" s="6" t="s">
        <v>631</v>
      </c>
      <c r="D105" s="11">
        <v>29.1</v>
      </c>
    </row>
    <row r="106" spans="1:5" ht="78.75" x14ac:dyDescent="0.25">
      <c r="A106" s="13" t="s">
        <v>193</v>
      </c>
      <c r="B106" s="13" t="s">
        <v>632</v>
      </c>
      <c r="C106" s="6" t="s">
        <v>21</v>
      </c>
      <c r="D106" s="11">
        <v>33319.800000000003</v>
      </c>
    </row>
    <row r="107" spans="1:5" ht="126" x14ac:dyDescent="0.25">
      <c r="A107" s="13" t="s">
        <v>193</v>
      </c>
      <c r="B107" s="13" t="s">
        <v>633</v>
      </c>
      <c r="C107" s="6" t="s">
        <v>46</v>
      </c>
      <c r="D107" s="11">
        <v>-23.4</v>
      </c>
    </row>
    <row r="108" spans="1:5" ht="78.75" x14ac:dyDescent="0.25">
      <c r="A108" s="13" t="s">
        <v>193</v>
      </c>
      <c r="B108" s="13" t="s">
        <v>634</v>
      </c>
      <c r="C108" s="6" t="s">
        <v>204</v>
      </c>
      <c r="D108" s="11">
        <v>-2</v>
      </c>
    </row>
    <row r="109" spans="1:5" ht="63" x14ac:dyDescent="0.25">
      <c r="A109" s="13" t="s">
        <v>193</v>
      </c>
      <c r="B109" s="13" t="s">
        <v>635</v>
      </c>
      <c r="C109" s="6" t="s">
        <v>205</v>
      </c>
      <c r="D109" s="11">
        <v>-175.5</v>
      </c>
    </row>
    <row r="110" spans="1:5" s="4" customFormat="1" ht="94.5" x14ac:dyDescent="0.25">
      <c r="A110" s="13" t="s">
        <v>193</v>
      </c>
      <c r="B110" s="13" t="s">
        <v>636</v>
      </c>
      <c r="C110" s="6" t="s">
        <v>637</v>
      </c>
      <c r="D110" s="11">
        <v>-1.3</v>
      </c>
      <c r="E110" s="5"/>
    </row>
    <row r="111" spans="1:5" ht="94.5" x14ac:dyDescent="0.25">
      <c r="A111" s="13" t="s">
        <v>193</v>
      </c>
      <c r="B111" s="13" t="s">
        <v>638</v>
      </c>
      <c r="C111" s="6" t="s">
        <v>639</v>
      </c>
      <c r="D111" s="11">
        <v>-14.1</v>
      </c>
    </row>
    <row r="112" spans="1:5" s="4" customFormat="1" ht="47.25" x14ac:dyDescent="0.25">
      <c r="A112" s="13" t="s">
        <v>193</v>
      </c>
      <c r="B112" s="13" t="s">
        <v>640</v>
      </c>
      <c r="C112" s="6" t="s">
        <v>206</v>
      </c>
      <c r="D112" s="11">
        <v>-94.3</v>
      </c>
      <c r="E112" s="5"/>
    </row>
    <row r="113" spans="1:5" ht="78.75" x14ac:dyDescent="0.25">
      <c r="A113" s="13" t="s">
        <v>193</v>
      </c>
      <c r="B113" s="13" t="s">
        <v>641</v>
      </c>
      <c r="C113" s="6" t="s">
        <v>207</v>
      </c>
      <c r="D113" s="11">
        <v>-21</v>
      </c>
    </row>
    <row r="114" spans="1:5" s="4" customFormat="1" ht="141.75" x14ac:dyDescent="0.25">
      <c r="A114" s="13" t="s">
        <v>193</v>
      </c>
      <c r="B114" s="13" t="s">
        <v>642</v>
      </c>
      <c r="C114" s="6" t="s">
        <v>208</v>
      </c>
      <c r="D114" s="11">
        <v>-12.8</v>
      </c>
      <c r="E114" s="5"/>
    </row>
    <row r="115" spans="1:5" ht="94.5" x14ac:dyDescent="0.25">
      <c r="A115" s="13" t="s">
        <v>193</v>
      </c>
      <c r="B115" s="13" t="s">
        <v>643</v>
      </c>
      <c r="C115" s="6" t="s">
        <v>644</v>
      </c>
      <c r="D115" s="11">
        <v>-834.5</v>
      </c>
    </row>
    <row r="116" spans="1:5" ht="173.25" x14ac:dyDescent="0.25">
      <c r="A116" s="13" t="s">
        <v>193</v>
      </c>
      <c r="B116" s="13" t="s">
        <v>645</v>
      </c>
      <c r="C116" s="6" t="s">
        <v>209</v>
      </c>
      <c r="D116" s="11">
        <v>-625.9</v>
      </c>
    </row>
    <row r="117" spans="1:5" ht="78.75" x14ac:dyDescent="0.25">
      <c r="A117" s="13" t="s">
        <v>193</v>
      </c>
      <c r="B117" s="13" t="s">
        <v>646</v>
      </c>
      <c r="C117" s="6" t="s">
        <v>647</v>
      </c>
      <c r="D117" s="11">
        <v>-3.4</v>
      </c>
    </row>
    <row r="118" spans="1:5" ht="63" x14ac:dyDescent="0.25">
      <c r="A118" s="13" t="s">
        <v>193</v>
      </c>
      <c r="B118" s="13" t="s">
        <v>648</v>
      </c>
      <c r="C118" s="6" t="s">
        <v>27</v>
      </c>
      <c r="D118" s="11">
        <v>-164.7</v>
      </c>
    </row>
    <row r="119" spans="1:5" ht="47.25" x14ac:dyDescent="0.25">
      <c r="A119" s="18" t="s">
        <v>18</v>
      </c>
      <c r="B119" s="16"/>
      <c r="C119" s="8" t="s">
        <v>19</v>
      </c>
      <c r="D119" s="10">
        <f>SUM(D120:D133)</f>
        <v>446934.1</v>
      </c>
    </row>
    <row r="120" spans="1:5" ht="94.5" x14ac:dyDescent="0.25">
      <c r="A120" s="13" t="s">
        <v>18</v>
      </c>
      <c r="B120" s="13" t="s">
        <v>210</v>
      </c>
      <c r="C120" s="6" t="s">
        <v>20</v>
      </c>
      <c r="D120" s="11">
        <v>20948.2</v>
      </c>
    </row>
    <row r="121" spans="1:5" ht="31.5" x14ac:dyDescent="0.25">
      <c r="A121" s="13" t="s">
        <v>18</v>
      </c>
      <c r="B121" s="13" t="s">
        <v>179</v>
      </c>
      <c r="C121" s="6" t="s">
        <v>12</v>
      </c>
      <c r="D121" s="11">
        <v>9942.1</v>
      </c>
    </row>
    <row r="122" spans="1:5" ht="141.75" x14ac:dyDescent="0.25">
      <c r="A122" s="13" t="s">
        <v>18</v>
      </c>
      <c r="B122" s="13" t="s">
        <v>516</v>
      </c>
      <c r="C122" s="6" t="s">
        <v>465</v>
      </c>
      <c r="D122" s="11">
        <v>706.2</v>
      </c>
    </row>
    <row r="123" spans="1:5" ht="173.25" x14ac:dyDescent="0.25">
      <c r="A123" s="13" t="s">
        <v>18</v>
      </c>
      <c r="B123" s="13" t="s">
        <v>519</v>
      </c>
      <c r="C123" s="6" t="s">
        <v>517</v>
      </c>
      <c r="D123" s="11">
        <v>16.5</v>
      </c>
    </row>
    <row r="124" spans="1:5" ht="157.5" x14ac:dyDescent="0.25">
      <c r="A124" s="13" t="s">
        <v>18</v>
      </c>
      <c r="B124" s="13" t="s">
        <v>520</v>
      </c>
      <c r="C124" s="6" t="s">
        <v>518</v>
      </c>
      <c r="D124" s="11">
        <v>5</v>
      </c>
    </row>
    <row r="125" spans="1:5" ht="189" x14ac:dyDescent="0.25">
      <c r="A125" s="13" t="s">
        <v>18</v>
      </c>
      <c r="B125" s="13" t="s">
        <v>522</v>
      </c>
      <c r="C125" s="6" t="s">
        <v>521</v>
      </c>
      <c r="D125" s="11">
        <v>1080</v>
      </c>
    </row>
    <row r="126" spans="1:5" ht="94.5" x14ac:dyDescent="0.25">
      <c r="A126" s="13" t="s">
        <v>18</v>
      </c>
      <c r="B126" s="13" t="s">
        <v>507</v>
      </c>
      <c r="C126" s="6" t="s">
        <v>483</v>
      </c>
      <c r="D126" s="11">
        <v>196.1</v>
      </c>
    </row>
    <row r="127" spans="1:5" ht="63" x14ac:dyDescent="0.25">
      <c r="A127" s="13" t="s">
        <v>18</v>
      </c>
      <c r="B127" s="13" t="s">
        <v>523</v>
      </c>
      <c r="C127" s="6" t="s">
        <v>41</v>
      </c>
      <c r="D127" s="11">
        <v>541.20000000000005</v>
      </c>
    </row>
    <row r="128" spans="1:5" ht="63" x14ac:dyDescent="0.25">
      <c r="A128" s="13" t="s">
        <v>18</v>
      </c>
      <c r="B128" s="13" t="s">
        <v>211</v>
      </c>
      <c r="C128" s="6" t="s">
        <v>649</v>
      </c>
      <c r="D128" s="11">
        <v>419381.4</v>
      </c>
    </row>
    <row r="129" spans="1:5" ht="47.25" x14ac:dyDescent="0.25">
      <c r="A129" s="13" t="s">
        <v>18</v>
      </c>
      <c r="B129" s="13" t="s">
        <v>202</v>
      </c>
      <c r="C129" s="6" t="s">
        <v>51</v>
      </c>
      <c r="D129" s="11">
        <v>23555.7</v>
      </c>
    </row>
    <row r="130" spans="1:5" ht="63" x14ac:dyDescent="0.25">
      <c r="A130" s="13" t="s">
        <v>18</v>
      </c>
      <c r="B130" s="13" t="s">
        <v>212</v>
      </c>
      <c r="C130" s="6" t="s">
        <v>650</v>
      </c>
      <c r="D130" s="11">
        <v>1651.8</v>
      </c>
    </row>
    <row r="131" spans="1:5" s="4" customFormat="1" ht="78.75" x14ac:dyDescent="0.25">
      <c r="A131" s="13" t="s">
        <v>18</v>
      </c>
      <c r="B131" s="13" t="s">
        <v>203</v>
      </c>
      <c r="C131" s="6" t="s">
        <v>21</v>
      </c>
      <c r="D131" s="11">
        <v>258.8</v>
      </c>
      <c r="E131" s="5"/>
    </row>
    <row r="132" spans="1:5" ht="63" x14ac:dyDescent="0.25">
      <c r="A132" s="13" t="s">
        <v>18</v>
      </c>
      <c r="B132" s="13" t="s">
        <v>213</v>
      </c>
      <c r="C132" s="6" t="s">
        <v>22</v>
      </c>
      <c r="D132" s="11">
        <v>-565.9</v>
      </c>
    </row>
    <row r="133" spans="1:5" ht="47.25" x14ac:dyDescent="0.25">
      <c r="A133" s="13" t="s">
        <v>18</v>
      </c>
      <c r="B133" s="13" t="s">
        <v>214</v>
      </c>
      <c r="C133" s="6" t="s">
        <v>651</v>
      </c>
      <c r="D133" s="11">
        <v>-30783</v>
      </c>
    </row>
    <row r="134" spans="1:5" ht="31.5" x14ac:dyDescent="0.25">
      <c r="A134" s="18" t="s">
        <v>23</v>
      </c>
      <c r="B134" s="16"/>
      <c r="C134" s="8" t="s">
        <v>24</v>
      </c>
      <c r="D134" s="10">
        <f>SUM(D135:D156)</f>
        <v>2246891.5000000005</v>
      </c>
    </row>
    <row r="135" spans="1:5" ht="31.5" x14ac:dyDescent="0.25">
      <c r="A135" s="13" t="s">
        <v>23</v>
      </c>
      <c r="B135" s="13" t="s">
        <v>179</v>
      </c>
      <c r="C135" s="6" t="s">
        <v>12</v>
      </c>
      <c r="D135" s="11">
        <v>4902.3999999999996</v>
      </c>
    </row>
    <row r="136" spans="1:5" ht="110.25" x14ac:dyDescent="0.25">
      <c r="A136" s="13" t="s">
        <v>23</v>
      </c>
      <c r="B136" s="13" t="s">
        <v>484</v>
      </c>
      <c r="C136" s="6" t="s">
        <v>447</v>
      </c>
      <c r="D136" s="11">
        <v>15.3</v>
      </c>
    </row>
    <row r="137" spans="1:5" ht="94.5" x14ac:dyDescent="0.25">
      <c r="A137" s="13" t="s">
        <v>23</v>
      </c>
      <c r="B137" s="13" t="s">
        <v>485</v>
      </c>
      <c r="C137" s="6" t="s">
        <v>471</v>
      </c>
      <c r="D137" s="11">
        <v>1431.2</v>
      </c>
    </row>
    <row r="138" spans="1:5" ht="47.25" x14ac:dyDescent="0.25">
      <c r="A138" s="13" t="s">
        <v>23</v>
      </c>
      <c r="B138" s="13" t="s">
        <v>652</v>
      </c>
      <c r="C138" s="6" t="s">
        <v>653</v>
      </c>
      <c r="D138" s="11">
        <v>54674.9</v>
      </c>
    </row>
    <row r="139" spans="1:5" ht="47.25" x14ac:dyDescent="0.25">
      <c r="A139" s="13" t="s">
        <v>23</v>
      </c>
      <c r="B139" s="13" t="s">
        <v>654</v>
      </c>
      <c r="C139" s="6" t="s">
        <v>655</v>
      </c>
      <c r="D139" s="11">
        <v>45496.800000000003</v>
      </c>
    </row>
    <row r="140" spans="1:5" ht="63" x14ac:dyDescent="0.25">
      <c r="A140" s="13" t="s">
        <v>23</v>
      </c>
      <c r="B140" s="13" t="s">
        <v>656</v>
      </c>
      <c r="C140" s="6" t="s">
        <v>657</v>
      </c>
      <c r="D140" s="11">
        <v>389299.4</v>
      </c>
    </row>
    <row r="141" spans="1:5" ht="63" x14ac:dyDescent="0.25">
      <c r="A141" s="13" t="s">
        <v>23</v>
      </c>
      <c r="B141" s="13" t="s">
        <v>658</v>
      </c>
      <c r="C141" s="6" t="s">
        <v>659</v>
      </c>
      <c r="D141" s="11">
        <v>615772.80000000005</v>
      </c>
    </row>
    <row r="142" spans="1:5" ht="63" x14ac:dyDescent="0.25">
      <c r="A142" s="13" t="s">
        <v>23</v>
      </c>
      <c r="B142" s="13" t="s">
        <v>660</v>
      </c>
      <c r="C142" s="6" t="s">
        <v>215</v>
      </c>
      <c r="D142" s="11">
        <v>11866</v>
      </c>
    </row>
    <row r="143" spans="1:5" ht="47.25" x14ac:dyDescent="0.25">
      <c r="A143" s="13" t="s">
        <v>23</v>
      </c>
      <c r="B143" s="13" t="s">
        <v>661</v>
      </c>
      <c r="C143" s="6" t="s">
        <v>662</v>
      </c>
      <c r="D143" s="11">
        <v>94801.7</v>
      </c>
    </row>
    <row r="144" spans="1:5" ht="94.5" x14ac:dyDescent="0.25">
      <c r="A144" s="13" t="s">
        <v>23</v>
      </c>
      <c r="B144" s="13" t="s">
        <v>663</v>
      </c>
      <c r="C144" s="6" t="s">
        <v>664</v>
      </c>
      <c r="D144" s="11">
        <v>555066.19999999995</v>
      </c>
    </row>
    <row r="145" spans="1:5" s="4" customFormat="1" ht="157.5" x14ac:dyDescent="0.25">
      <c r="A145" s="13" t="s">
        <v>23</v>
      </c>
      <c r="B145" s="13" t="s">
        <v>665</v>
      </c>
      <c r="C145" s="6" t="s">
        <v>666</v>
      </c>
      <c r="D145" s="11">
        <v>2095.6999999999998</v>
      </c>
      <c r="E145" s="5"/>
    </row>
    <row r="146" spans="1:5" ht="78.75" x14ac:dyDescent="0.25">
      <c r="A146" s="13" t="s">
        <v>23</v>
      </c>
      <c r="B146" s="13" t="s">
        <v>667</v>
      </c>
      <c r="C146" s="6" t="s">
        <v>216</v>
      </c>
      <c r="D146" s="11">
        <v>50000</v>
      </c>
    </row>
    <row r="147" spans="1:5" ht="78.75" x14ac:dyDescent="0.25">
      <c r="A147" s="13" t="s">
        <v>23</v>
      </c>
      <c r="B147" s="13" t="s">
        <v>668</v>
      </c>
      <c r="C147" s="6" t="s">
        <v>669</v>
      </c>
      <c r="D147" s="11">
        <v>399375</v>
      </c>
    </row>
    <row r="148" spans="1:5" ht="47.25" x14ac:dyDescent="0.25">
      <c r="A148" s="13" t="s">
        <v>23</v>
      </c>
      <c r="B148" s="13" t="s">
        <v>629</v>
      </c>
      <c r="C148" s="6" t="s">
        <v>51</v>
      </c>
      <c r="D148" s="11">
        <v>57120</v>
      </c>
    </row>
    <row r="149" spans="1:5" ht="94.5" x14ac:dyDescent="0.25">
      <c r="A149" s="13" t="s">
        <v>23</v>
      </c>
      <c r="B149" s="13" t="s">
        <v>670</v>
      </c>
      <c r="C149" s="6" t="s">
        <v>25</v>
      </c>
      <c r="D149" s="11">
        <v>1172.7</v>
      </c>
    </row>
    <row r="150" spans="1:5" ht="78.75" x14ac:dyDescent="0.25">
      <c r="A150" s="13" t="s">
        <v>23</v>
      </c>
      <c r="B150" s="13" t="s">
        <v>671</v>
      </c>
      <c r="C150" s="6" t="s">
        <v>672</v>
      </c>
      <c r="D150" s="11">
        <v>2497</v>
      </c>
    </row>
    <row r="151" spans="1:5" s="4" customFormat="1" ht="78.75" x14ac:dyDescent="0.25">
      <c r="A151" s="13" t="s">
        <v>23</v>
      </c>
      <c r="B151" s="13" t="s">
        <v>673</v>
      </c>
      <c r="C151" s="6" t="s">
        <v>26</v>
      </c>
      <c r="D151" s="11">
        <v>-866.4</v>
      </c>
      <c r="E151" s="5"/>
    </row>
    <row r="152" spans="1:5" ht="63" x14ac:dyDescent="0.25">
      <c r="A152" s="13" t="s">
        <v>23</v>
      </c>
      <c r="B152" s="13" t="s">
        <v>674</v>
      </c>
      <c r="C152" s="6" t="s">
        <v>217</v>
      </c>
      <c r="D152" s="11">
        <v>-90.3</v>
      </c>
    </row>
    <row r="153" spans="1:5" ht="63" x14ac:dyDescent="0.25">
      <c r="A153" s="13" t="s">
        <v>23</v>
      </c>
      <c r="B153" s="13" t="s">
        <v>675</v>
      </c>
      <c r="C153" s="6" t="s">
        <v>218</v>
      </c>
      <c r="D153" s="11">
        <v>-31077.4</v>
      </c>
    </row>
    <row r="154" spans="1:5" ht="63" x14ac:dyDescent="0.25">
      <c r="A154" s="13" t="s">
        <v>23</v>
      </c>
      <c r="B154" s="13" t="s">
        <v>676</v>
      </c>
      <c r="C154" s="6" t="s">
        <v>219</v>
      </c>
      <c r="D154" s="11">
        <v>-1587.7</v>
      </c>
    </row>
    <row r="155" spans="1:5" ht="63" x14ac:dyDescent="0.25">
      <c r="A155" s="13" t="s">
        <v>23</v>
      </c>
      <c r="B155" s="13" t="s">
        <v>677</v>
      </c>
      <c r="C155" s="6" t="s">
        <v>678</v>
      </c>
      <c r="D155" s="11">
        <v>-4021.5</v>
      </c>
    </row>
    <row r="156" spans="1:5" s="4" customFormat="1" ht="63" x14ac:dyDescent="0.25">
      <c r="A156" s="13" t="s">
        <v>23</v>
      </c>
      <c r="B156" s="13" t="s">
        <v>648</v>
      </c>
      <c r="C156" s="6" t="s">
        <v>27</v>
      </c>
      <c r="D156" s="11">
        <v>-1052.3</v>
      </c>
      <c r="E156" s="5"/>
    </row>
    <row r="157" spans="1:5" x14ac:dyDescent="0.25">
      <c r="A157" s="18" t="s">
        <v>28</v>
      </c>
      <c r="B157" s="16"/>
      <c r="C157" s="8" t="s">
        <v>29</v>
      </c>
      <c r="D157" s="10">
        <f>SUM(D158:D159)</f>
        <v>2.0999999999999996</v>
      </c>
    </row>
    <row r="158" spans="1:5" ht="31.5" x14ac:dyDescent="0.25">
      <c r="A158" s="13" t="s">
        <v>28</v>
      </c>
      <c r="B158" s="19" t="s">
        <v>524</v>
      </c>
      <c r="C158" s="20" t="s">
        <v>12</v>
      </c>
      <c r="D158" s="11">
        <v>1.4</v>
      </c>
    </row>
    <row r="159" spans="1:5" ht="110.25" x14ac:dyDescent="0.25">
      <c r="A159" s="13" t="s">
        <v>28</v>
      </c>
      <c r="B159" s="19" t="s">
        <v>484</v>
      </c>
      <c r="C159" s="20" t="s">
        <v>447</v>
      </c>
      <c r="D159" s="11">
        <v>0.7</v>
      </c>
    </row>
    <row r="160" spans="1:5" ht="31.5" x14ac:dyDescent="0.25">
      <c r="A160" s="18" t="s">
        <v>31</v>
      </c>
      <c r="B160" s="16"/>
      <c r="C160" s="8" t="s">
        <v>32</v>
      </c>
      <c r="D160" s="10">
        <f>SUM(D161:D164)</f>
        <v>2876.9</v>
      </c>
    </row>
    <row r="161" spans="1:5" ht="47.25" x14ac:dyDescent="0.25">
      <c r="A161" s="13" t="s">
        <v>31</v>
      </c>
      <c r="B161" s="13" t="s">
        <v>185</v>
      </c>
      <c r="C161" s="6" t="s">
        <v>16</v>
      </c>
      <c r="D161" s="11">
        <v>2101.5</v>
      </c>
    </row>
    <row r="162" spans="1:5" ht="31.5" x14ac:dyDescent="0.25">
      <c r="A162" s="13" t="s">
        <v>31</v>
      </c>
      <c r="B162" s="13" t="s">
        <v>179</v>
      </c>
      <c r="C162" s="6" t="s">
        <v>12</v>
      </c>
      <c r="D162" s="11">
        <v>786.9</v>
      </c>
    </row>
    <row r="163" spans="1:5" s="4" customFormat="1" ht="110.25" x14ac:dyDescent="0.25">
      <c r="A163" s="13" t="s">
        <v>31</v>
      </c>
      <c r="B163" s="13" t="s">
        <v>525</v>
      </c>
      <c r="C163" s="6" t="s">
        <v>464</v>
      </c>
      <c r="D163" s="11">
        <v>15.3</v>
      </c>
      <c r="E163" s="5"/>
    </row>
    <row r="164" spans="1:5" ht="31.5" x14ac:dyDescent="0.25">
      <c r="A164" s="13" t="s">
        <v>31</v>
      </c>
      <c r="B164" s="13" t="s">
        <v>188</v>
      </c>
      <c r="C164" s="6" t="s">
        <v>30</v>
      </c>
      <c r="D164" s="11">
        <v>-26.8</v>
      </c>
    </row>
    <row r="165" spans="1:5" ht="31.5" x14ac:dyDescent="0.25">
      <c r="A165" s="18" t="s">
        <v>34</v>
      </c>
      <c r="B165" s="16"/>
      <c r="C165" s="8" t="s">
        <v>401</v>
      </c>
      <c r="D165" s="10">
        <f>SUM(D166:D170)</f>
        <v>30575.1</v>
      </c>
    </row>
    <row r="166" spans="1:5" ht="31.5" x14ac:dyDescent="0.25">
      <c r="A166" s="13" t="s">
        <v>34</v>
      </c>
      <c r="B166" s="13" t="s">
        <v>220</v>
      </c>
      <c r="C166" s="6" t="s">
        <v>35</v>
      </c>
      <c r="D166" s="11">
        <v>6922.7</v>
      </c>
    </row>
    <row r="167" spans="1:5" s="4" customFormat="1" ht="31.5" x14ac:dyDescent="0.25">
      <c r="A167" s="13" t="s">
        <v>34</v>
      </c>
      <c r="B167" s="13" t="s">
        <v>221</v>
      </c>
      <c r="C167" s="6" t="s">
        <v>36</v>
      </c>
      <c r="D167" s="11">
        <v>7499.4</v>
      </c>
      <c r="E167" s="5"/>
    </row>
    <row r="168" spans="1:5" x14ac:dyDescent="0.25">
      <c r="A168" s="13" t="s">
        <v>34</v>
      </c>
      <c r="B168" s="13" t="s">
        <v>222</v>
      </c>
      <c r="C168" s="6" t="s">
        <v>223</v>
      </c>
      <c r="D168" s="11">
        <v>10698.6</v>
      </c>
    </row>
    <row r="169" spans="1:5" x14ac:dyDescent="0.25">
      <c r="A169" s="13" t="s">
        <v>34</v>
      </c>
      <c r="B169" s="13" t="s">
        <v>224</v>
      </c>
      <c r="C169" s="6" t="s">
        <v>225</v>
      </c>
      <c r="D169" s="11">
        <v>5439</v>
      </c>
    </row>
    <row r="170" spans="1:5" s="4" customFormat="1" ht="63" x14ac:dyDescent="0.25">
      <c r="A170" s="13" t="s">
        <v>34</v>
      </c>
      <c r="B170" s="13" t="s">
        <v>226</v>
      </c>
      <c r="C170" s="6" t="s">
        <v>37</v>
      </c>
      <c r="D170" s="11">
        <v>15.4</v>
      </c>
      <c r="E170" s="5"/>
    </row>
    <row r="171" spans="1:5" ht="47.25" x14ac:dyDescent="0.25">
      <c r="A171" s="18" t="s">
        <v>38</v>
      </c>
      <c r="B171" s="16"/>
      <c r="C171" s="8" t="s">
        <v>402</v>
      </c>
      <c r="D171" s="10">
        <f>SUM(D172)</f>
        <v>466.2</v>
      </c>
    </row>
    <row r="172" spans="1:5" ht="94.5" x14ac:dyDescent="0.25">
      <c r="A172" s="13" t="s">
        <v>38</v>
      </c>
      <c r="B172" s="13" t="s">
        <v>527</v>
      </c>
      <c r="C172" s="6" t="s">
        <v>528</v>
      </c>
      <c r="D172" s="11">
        <v>466.2</v>
      </c>
    </row>
    <row r="173" spans="1:5" s="5" customFormat="1" ht="94.5" x14ac:dyDescent="0.25">
      <c r="A173" s="18" t="s">
        <v>39</v>
      </c>
      <c r="B173" s="16"/>
      <c r="C173" s="8" t="s">
        <v>403</v>
      </c>
      <c r="D173" s="10">
        <f>SUM(D174:D175)</f>
        <v>141.6</v>
      </c>
    </row>
    <row r="174" spans="1:5" ht="141.75" x14ac:dyDescent="0.25">
      <c r="A174" s="13" t="s">
        <v>39</v>
      </c>
      <c r="B174" s="13" t="s">
        <v>227</v>
      </c>
      <c r="C174" s="6" t="s">
        <v>404</v>
      </c>
      <c r="D174" s="11">
        <v>56</v>
      </c>
    </row>
    <row r="175" spans="1:5" ht="157.5" x14ac:dyDescent="0.25">
      <c r="A175" s="13" t="s">
        <v>39</v>
      </c>
      <c r="B175" s="13" t="s">
        <v>228</v>
      </c>
      <c r="C175" s="6" t="s">
        <v>405</v>
      </c>
      <c r="D175" s="11">
        <v>85.6</v>
      </c>
    </row>
    <row r="176" spans="1:5" ht="47.25" x14ac:dyDescent="0.25">
      <c r="A176" s="18" t="s">
        <v>52</v>
      </c>
      <c r="B176" s="16"/>
      <c r="C176" s="8" t="s">
        <v>406</v>
      </c>
      <c r="D176" s="10">
        <f>SUM(D177:D192)</f>
        <v>9153675.4000000004</v>
      </c>
    </row>
    <row r="177" spans="1:5" ht="204.75" x14ac:dyDescent="0.25">
      <c r="A177" s="13" t="s">
        <v>52</v>
      </c>
      <c r="B177" s="13" t="s">
        <v>229</v>
      </c>
      <c r="C177" s="6" t="s">
        <v>230</v>
      </c>
      <c r="D177" s="11">
        <v>41896</v>
      </c>
    </row>
    <row r="178" spans="1:5" ht="204.75" x14ac:dyDescent="0.25">
      <c r="A178" s="13" t="s">
        <v>52</v>
      </c>
      <c r="B178" s="13" t="s">
        <v>231</v>
      </c>
      <c r="C178" s="6" t="s">
        <v>232</v>
      </c>
      <c r="D178" s="11">
        <v>987489.4</v>
      </c>
    </row>
    <row r="179" spans="1:5" ht="267.75" x14ac:dyDescent="0.25">
      <c r="A179" s="13" t="s">
        <v>52</v>
      </c>
      <c r="B179" s="13" t="s">
        <v>233</v>
      </c>
      <c r="C179" s="6" t="s">
        <v>234</v>
      </c>
      <c r="D179" s="11">
        <v>848496.2</v>
      </c>
    </row>
    <row r="180" spans="1:5" ht="157.5" x14ac:dyDescent="0.25">
      <c r="A180" s="13" t="s">
        <v>52</v>
      </c>
      <c r="B180" s="13" t="s">
        <v>530</v>
      </c>
      <c r="C180" s="6" t="s">
        <v>529</v>
      </c>
      <c r="D180" s="11">
        <v>13975.3</v>
      </c>
    </row>
    <row r="181" spans="1:5" ht="78.75" x14ac:dyDescent="0.25">
      <c r="A181" s="13" t="s">
        <v>52</v>
      </c>
      <c r="B181" s="13" t="s">
        <v>533</v>
      </c>
      <c r="C181" s="6" t="s">
        <v>531</v>
      </c>
      <c r="D181" s="11">
        <v>41</v>
      </c>
    </row>
    <row r="182" spans="1:5" ht="126" x14ac:dyDescent="0.25">
      <c r="A182" s="13" t="s">
        <v>52</v>
      </c>
      <c r="B182" s="13" t="s">
        <v>534</v>
      </c>
      <c r="C182" s="6" t="s">
        <v>532</v>
      </c>
      <c r="D182" s="11">
        <v>1147.0999999999999</v>
      </c>
    </row>
    <row r="183" spans="1:5" ht="126" x14ac:dyDescent="0.25">
      <c r="A183" s="13" t="s">
        <v>52</v>
      </c>
      <c r="B183" s="13" t="s">
        <v>536</v>
      </c>
      <c r="C183" s="6" t="s">
        <v>535</v>
      </c>
      <c r="D183" s="11">
        <v>3793.2</v>
      </c>
    </row>
    <row r="184" spans="1:5" ht="141.75" x14ac:dyDescent="0.25">
      <c r="A184" s="13" t="s">
        <v>52</v>
      </c>
      <c r="B184" s="13" t="s">
        <v>235</v>
      </c>
      <c r="C184" s="6" t="s">
        <v>236</v>
      </c>
      <c r="D184" s="11">
        <v>2571970</v>
      </c>
    </row>
    <row r="185" spans="1:5" ht="157.5" x14ac:dyDescent="0.25">
      <c r="A185" s="13" t="s">
        <v>52</v>
      </c>
      <c r="B185" s="13" t="s">
        <v>538</v>
      </c>
      <c r="C185" s="6" t="s">
        <v>537</v>
      </c>
      <c r="D185" s="11">
        <v>780585.9</v>
      </c>
    </row>
    <row r="186" spans="1:5" ht="157.5" x14ac:dyDescent="0.25">
      <c r="A186" s="13" t="s">
        <v>52</v>
      </c>
      <c r="B186" s="13" t="s">
        <v>237</v>
      </c>
      <c r="C186" s="6" t="s">
        <v>238</v>
      </c>
      <c r="D186" s="11">
        <v>18396.599999999999</v>
      </c>
    </row>
    <row r="187" spans="1:5" ht="173.25" x14ac:dyDescent="0.25">
      <c r="A187" s="13" t="s">
        <v>52</v>
      </c>
      <c r="B187" s="13" t="s">
        <v>540</v>
      </c>
      <c r="C187" s="6" t="s">
        <v>539</v>
      </c>
      <c r="D187" s="11">
        <v>5583.2</v>
      </c>
    </row>
    <row r="188" spans="1:5" s="4" customFormat="1" ht="141.75" x14ac:dyDescent="0.25">
      <c r="A188" s="13" t="s">
        <v>52</v>
      </c>
      <c r="B188" s="13" t="s">
        <v>239</v>
      </c>
      <c r="C188" s="6" t="s">
        <v>407</v>
      </c>
      <c r="D188" s="11">
        <v>3460022.3</v>
      </c>
      <c r="E188" s="5"/>
    </row>
    <row r="189" spans="1:5" s="4" customFormat="1" ht="157.5" x14ac:dyDescent="0.25">
      <c r="A189" s="13" t="s">
        <v>52</v>
      </c>
      <c r="B189" s="13" t="s">
        <v>542</v>
      </c>
      <c r="C189" s="6" t="s">
        <v>541</v>
      </c>
      <c r="D189" s="11">
        <v>1050107.3</v>
      </c>
      <c r="E189" s="5"/>
    </row>
    <row r="190" spans="1:5" ht="141.75" x14ac:dyDescent="0.25">
      <c r="A190" s="13" t="s">
        <v>52</v>
      </c>
      <c r="B190" s="13" t="s">
        <v>240</v>
      </c>
      <c r="C190" s="6" t="s">
        <v>241</v>
      </c>
      <c r="D190" s="11">
        <v>-474154.1</v>
      </c>
    </row>
    <row r="191" spans="1:5" ht="157.5" x14ac:dyDescent="0.25">
      <c r="A191" s="13" t="s">
        <v>52</v>
      </c>
      <c r="B191" s="13" t="s">
        <v>544</v>
      </c>
      <c r="C191" s="6" t="s">
        <v>543</v>
      </c>
      <c r="D191" s="11">
        <v>-143904.5</v>
      </c>
    </row>
    <row r="192" spans="1:5" ht="94.5" x14ac:dyDescent="0.25">
      <c r="A192" s="13" t="s">
        <v>52</v>
      </c>
      <c r="B192" s="13" t="s">
        <v>546</v>
      </c>
      <c r="C192" s="6" t="s">
        <v>545</v>
      </c>
      <c r="D192" s="11">
        <v>-11769.5</v>
      </c>
    </row>
    <row r="193" spans="1:5" ht="31.5" x14ac:dyDescent="0.25">
      <c r="A193" s="18" t="s">
        <v>53</v>
      </c>
      <c r="B193" s="16"/>
      <c r="C193" s="8" t="s">
        <v>54</v>
      </c>
      <c r="D193" s="10">
        <f>SUM(D194:D196)</f>
        <v>309</v>
      </c>
    </row>
    <row r="194" spans="1:5" ht="157.5" x14ac:dyDescent="0.25">
      <c r="A194" s="13" t="s">
        <v>53</v>
      </c>
      <c r="B194" s="13" t="s">
        <v>520</v>
      </c>
      <c r="C194" s="6" t="s">
        <v>518</v>
      </c>
      <c r="D194" s="11">
        <v>5</v>
      </c>
    </row>
    <row r="195" spans="1:5" ht="283.5" x14ac:dyDescent="0.25">
      <c r="A195" s="13" t="s">
        <v>53</v>
      </c>
      <c r="B195" s="13" t="s">
        <v>548</v>
      </c>
      <c r="C195" s="6" t="s">
        <v>547</v>
      </c>
      <c r="D195" s="11">
        <v>50</v>
      </c>
    </row>
    <row r="196" spans="1:5" ht="78.75" x14ac:dyDescent="0.25">
      <c r="A196" s="13" t="s">
        <v>53</v>
      </c>
      <c r="B196" s="13" t="s">
        <v>488</v>
      </c>
      <c r="C196" s="6" t="s">
        <v>474</v>
      </c>
      <c r="D196" s="11">
        <v>254</v>
      </c>
    </row>
    <row r="197" spans="1:5" s="4" customFormat="1" ht="31.5" x14ac:dyDescent="0.25">
      <c r="A197" s="18" t="s">
        <v>55</v>
      </c>
      <c r="B197" s="16"/>
      <c r="C197" s="8" t="s">
        <v>56</v>
      </c>
      <c r="D197" s="10">
        <f>SUM(D198:D203)</f>
        <v>4016.5</v>
      </c>
      <c r="E197" s="5"/>
    </row>
    <row r="198" spans="1:5" ht="31.5" x14ac:dyDescent="0.25">
      <c r="A198" s="13" t="s">
        <v>55</v>
      </c>
      <c r="B198" s="13" t="s">
        <v>179</v>
      </c>
      <c r="C198" s="6" t="s">
        <v>12</v>
      </c>
      <c r="D198" s="11">
        <v>1622.4</v>
      </c>
    </row>
    <row r="199" spans="1:5" ht="110.25" x14ac:dyDescent="0.25">
      <c r="A199" s="13" t="s">
        <v>55</v>
      </c>
      <c r="B199" s="13" t="s">
        <v>484</v>
      </c>
      <c r="C199" s="6" t="s">
        <v>447</v>
      </c>
      <c r="D199" s="11">
        <v>0.6</v>
      </c>
    </row>
    <row r="200" spans="1:5" ht="94.5" x14ac:dyDescent="0.25">
      <c r="A200" s="13" t="s">
        <v>55</v>
      </c>
      <c r="B200" s="13" t="s">
        <v>485</v>
      </c>
      <c r="C200" s="6" t="s">
        <v>471</v>
      </c>
      <c r="D200" s="11">
        <v>56.4</v>
      </c>
    </row>
    <row r="201" spans="1:5" ht="63" x14ac:dyDescent="0.25">
      <c r="A201" s="13" t="s">
        <v>55</v>
      </c>
      <c r="B201" s="13" t="s">
        <v>523</v>
      </c>
      <c r="C201" s="6" t="s">
        <v>41</v>
      </c>
      <c r="D201" s="11">
        <v>112.2</v>
      </c>
    </row>
    <row r="202" spans="1:5" ht="63" x14ac:dyDescent="0.25">
      <c r="A202" s="13" t="s">
        <v>55</v>
      </c>
      <c r="B202" s="13" t="s">
        <v>242</v>
      </c>
      <c r="C202" s="6" t="s">
        <v>57</v>
      </c>
      <c r="D202" s="11">
        <v>2192.6999999999998</v>
      </c>
    </row>
    <row r="203" spans="1:5" ht="78.75" x14ac:dyDescent="0.25">
      <c r="A203" s="13" t="s">
        <v>55</v>
      </c>
      <c r="B203" s="13" t="s">
        <v>203</v>
      </c>
      <c r="C203" s="6" t="s">
        <v>21</v>
      </c>
      <c r="D203" s="11">
        <v>32.200000000000003</v>
      </c>
    </row>
    <row r="204" spans="1:5" ht="204.75" x14ac:dyDescent="0.25">
      <c r="A204" s="18" t="s">
        <v>58</v>
      </c>
      <c r="B204" s="17"/>
      <c r="C204" s="8" t="s">
        <v>408</v>
      </c>
      <c r="D204" s="10">
        <f>SUM(D205:D207)</f>
        <v>3622.5</v>
      </c>
    </row>
    <row r="205" spans="1:5" ht="110.25" x14ac:dyDescent="0.25">
      <c r="A205" s="13" t="s">
        <v>58</v>
      </c>
      <c r="B205" s="13" t="s">
        <v>550</v>
      </c>
      <c r="C205" s="6" t="s">
        <v>549</v>
      </c>
      <c r="D205" s="11">
        <v>3344.7</v>
      </c>
    </row>
    <row r="206" spans="1:5" ht="173.25" x14ac:dyDescent="0.25">
      <c r="A206" s="13" t="s">
        <v>58</v>
      </c>
      <c r="B206" s="13" t="s">
        <v>507</v>
      </c>
      <c r="C206" s="6" t="s">
        <v>470</v>
      </c>
      <c r="D206" s="11">
        <v>214.3</v>
      </c>
    </row>
    <row r="207" spans="1:5" ht="141.75" x14ac:dyDescent="0.25">
      <c r="A207" s="13" t="s">
        <v>58</v>
      </c>
      <c r="B207" s="13" t="s">
        <v>527</v>
      </c>
      <c r="C207" s="6" t="s">
        <v>526</v>
      </c>
      <c r="D207" s="11">
        <v>63.5</v>
      </c>
    </row>
    <row r="208" spans="1:5" x14ac:dyDescent="0.25">
      <c r="A208" s="18" t="s">
        <v>59</v>
      </c>
      <c r="B208" s="17"/>
      <c r="C208" s="8" t="s">
        <v>409</v>
      </c>
      <c r="D208" s="10">
        <f>SUM(D209:D212)</f>
        <v>6862.4</v>
      </c>
    </row>
    <row r="209" spans="1:5" s="4" customFormat="1" ht="110.25" x14ac:dyDescent="0.25">
      <c r="A209" s="13" t="s">
        <v>59</v>
      </c>
      <c r="B209" s="13" t="s">
        <v>484</v>
      </c>
      <c r="C209" s="6" t="s">
        <v>447</v>
      </c>
      <c r="D209" s="11">
        <v>21.1</v>
      </c>
      <c r="E209" s="5"/>
    </row>
    <row r="210" spans="1:5" ht="31.5" x14ac:dyDescent="0.25">
      <c r="A210" s="13" t="s">
        <v>59</v>
      </c>
      <c r="B210" s="13" t="s">
        <v>188</v>
      </c>
      <c r="C210" s="6" t="s">
        <v>30</v>
      </c>
      <c r="D210" s="11">
        <v>-3</v>
      </c>
    </row>
    <row r="211" spans="1:5" ht="47.25" x14ac:dyDescent="0.25">
      <c r="A211" s="13" t="s">
        <v>59</v>
      </c>
      <c r="B211" s="13" t="s">
        <v>200</v>
      </c>
      <c r="C211" s="6" t="s">
        <v>44</v>
      </c>
      <c r="D211" s="11">
        <v>1462.6</v>
      </c>
    </row>
    <row r="212" spans="1:5" ht="78.75" x14ac:dyDescent="0.25">
      <c r="A212" s="13" t="s">
        <v>59</v>
      </c>
      <c r="B212" s="13" t="s">
        <v>203</v>
      </c>
      <c r="C212" s="6" t="s">
        <v>21</v>
      </c>
      <c r="D212" s="11">
        <v>5381.7</v>
      </c>
    </row>
    <row r="213" spans="1:5" ht="31.5" x14ac:dyDescent="0.25">
      <c r="A213" s="18" t="s">
        <v>60</v>
      </c>
      <c r="B213" s="17"/>
      <c r="C213" s="8" t="s">
        <v>410</v>
      </c>
      <c r="D213" s="10">
        <f>SUM(D214:D216)</f>
        <v>7778</v>
      </c>
    </row>
    <row r="214" spans="1:5" ht="94.5" x14ac:dyDescent="0.25">
      <c r="A214" s="13" t="s">
        <v>60</v>
      </c>
      <c r="B214" s="22" t="s">
        <v>679</v>
      </c>
      <c r="C214" s="20" t="s">
        <v>680</v>
      </c>
      <c r="D214" s="11">
        <v>682.2</v>
      </c>
    </row>
    <row r="215" spans="1:5" ht="47.25" x14ac:dyDescent="0.25">
      <c r="A215" s="13" t="s">
        <v>60</v>
      </c>
      <c r="B215" s="22" t="s">
        <v>202</v>
      </c>
      <c r="C215" s="20" t="s">
        <v>51</v>
      </c>
      <c r="D215" s="11">
        <v>0.1</v>
      </c>
    </row>
    <row r="216" spans="1:5" ht="78.75" x14ac:dyDescent="0.25">
      <c r="A216" s="13" t="s">
        <v>60</v>
      </c>
      <c r="B216" s="13" t="s">
        <v>203</v>
      </c>
      <c r="C216" s="6" t="s">
        <v>21</v>
      </c>
      <c r="D216" s="11">
        <v>7095.7</v>
      </c>
    </row>
    <row r="217" spans="1:5" ht="31.5" x14ac:dyDescent="0.25">
      <c r="A217" s="18">
        <v>120</v>
      </c>
      <c r="B217" s="17"/>
      <c r="C217" s="8" t="s">
        <v>411</v>
      </c>
      <c r="D217" s="10">
        <f>SUM(D218:D230)</f>
        <v>151327</v>
      </c>
    </row>
    <row r="218" spans="1:5" ht="94.5" x14ac:dyDescent="0.25">
      <c r="A218" s="13" t="s">
        <v>61</v>
      </c>
      <c r="B218" s="13" t="s">
        <v>243</v>
      </c>
      <c r="C218" s="6" t="s">
        <v>63</v>
      </c>
      <c r="D218" s="11">
        <v>121443.3</v>
      </c>
    </row>
    <row r="219" spans="1:5" ht="94.5" x14ac:dyDescent="0.25">
      <c r="A219" s="13" t="s">
        <v>61</v>
      </c>
      <c r="B219" s="13" t="s">
        <v>184</v>
      </c>
      <c r="C219" s="6" t="s">
        <v>64</v>
      </c>
      <c r="D219" s="11">
        <v>7229.8</v>
      </c>
    </row>
    <row r="220" spans="1:5" ht="63" x14ac:dyDescent="0.25">
      <c r="A220" s="13" t="s">
        <v>61</v>
      </c>
      <c r="B220" s="13" t="s">
        <v>244</v>
      </c>
      <c r="C220" s="6" t="s">
        <v>65</v>
      </c>
      <c r="D220" s="11">
        <v>386.2</v>
      </c>
    </row>
    <row r="221" spans="1:5" ht="31.5" x14ac:dyDescent="0.25">
      <c r="A221" s="13" t="s">
        <v>61</v>
      </c>
      <c r="B221" s="13" t="s">
        <v>179</v>
      </c>
      <c r="C221" s="6" t="s">
        <v>12</v>
      </c>
      <c r="D221" s="11">
        <v>1109.3</v>
      </c>
    </row>
    <row r="222" spans="1:5" ht="126" x14ac:dyDescent="0.25">
      <c r="A222" s="13" t="s">
        <v>61</v>
      </c>
      <c r="B222" s="13" t="s">
        <v>187</v>
      </c>
      <c r="C222" s="6" t="s">
        <v>169</v>
      </c>
      <c r="D222" s="11">
        <v>4322.8999999999996</v>
      </c>
    </row>
    <row r="223" spans="1:5" ht="141.75" x14ac:dyDescent="0.25">
      <c r="A223" s="13" t="s">
        <v>61</v>
      </c>
      <c r="B223" s="13" t="s">
        <v>245</v>
      </c>
      <c r="C223" s="6" t="s">
        <v>66</v>
      </c>
      <c r="D223" s="11">
        <v>2813.5</v>
      </c>
    </row>
    <row r="224" spans="1:5" s="4" customFormat="1" ht="78.75" x14ac:dyDescent="0.25">
      <c r="A224" s="13" t="s">
        <v>61</v>
      </c>
      <c r="B224" s="13" t="s">
        <v>246</v>
      </c>
      <c r="C224" s="6" t="s">
        <v>67</v>
      </c>
      <c r="D224" s="11">
        <v>9086.7999999999993</v>
      </c>
      <c r="E224" s="5"/>
    </row>
    <row r="225" spans="1:5" ht="78.75" x14ac:dyDescent="0.25">
      <c r="A225" s="13" t="s">
        <v>61</v>
      </c>
      <c r="B225" s="13" t="s">
        <v>488</v>
      </c>
      <c r="C225" s="6" t="s">
        <v>474</v>
      </c>
      <c r="D225" s="11">
        <v>327.8</v>
      </c>
    </row>
    <row r="226" spans="1:5" ht="110.25" x14ac:dyDescent="0.25">
      <c r="A226" s="13" t="s">
        <v>61</v>
      </c>
      <c r="B226" s="13" t="s">
        <v>484</v>
      </c>
      <c r="C226" s="6" t="s">
        <v>447</v>
      </c>
      <c r="D226" s="11">
        <v>280.10000000000002</v>
      </c>
    </row>
    <row r="227" spans="1:5" ht="94.5" x14ac:dyDescent="0.25">
      <c r="A227" s="13" t="s">
        <v>61</v>
      </c>
      <c r="B227" s="13" t="s">
        <v>485</v>
      </c>
      <c r="C227" s="6" t="s">
        <v>471</v>
      </c>
      <c r="D227" s="11">
        <v>3675.8</v>
      </c>
    </row>
    <row r="228" spans="1:5" ht="173.25" x14ac:dyDescent="0.25">
      <c r="A228" s="13" t="s">
        <v>61</v>
      </c>
      <c r="B228" s="13" t="s">
        <v>507</v>
      </c>
      <c r="C228" s="6" t="s">
        <v>470</v>
      </c>
      <c r="D228" s="11">
        <v>634.6</v>
      </c>
    </row>
    <row r="229" spans="1:5" ht="31.5" x14ac:dyDescent="0.25">
      <c r="A229" s="13" t="s">
        <v>61</v>
      </c>
      <c r="B229" s="13" t="s">
        <v>188</v>
      </c>
      <c r="C229" s="6" t="s">
        <v>30</v>
      </c>
      <c r="D229" s="11">
        <v>4.7</v>
      </c>
    </row>
    <row r="230" spans="1:5" ht="31.5" x14ac:dyDescent="0.25">
      <c r="A230" s="13" t="s">
        <v>61</v>
      </c>
      <c r="B230" s="21" t="s">
        <v>551</v>
      </c>
      <c r="C230" s="6" t="s">
        <v>68</v>
      </c>
      <c r="D230" s="11">
        <v>12.2</v>
      </c>
    </row>
    <row r="231" spans="1:5" ht="31.5" x14ac:dyDescent="0.25">
      <c r="A231" s="18">
        <v>123</v>
      </c>
      <c r="B231" s="17"/>
      <c r="C231" s="8" t="s">
        <v>412</v>
      </c>
      <c r="D231" s="10">
        <f>SUM(D232:D236)</f>
        <v>27408.9</v>
      </c>
    </row>
    <row r="232" spans="1:5" ht="63" x14ac:dyDescent="0.25">
      <c r="A232" s="18"/>
      <c r="B232" s="13" t="s">
        <v>552</v>
      </c>
      <c r="C232" s="20" t="s">
        <v>62</v>
      </c>
      <c r="D232" s="11">
        <v>981.4</v>
      </c>
    </row>
    <row r="233" spans="1:5" ht="31.5" x14ac:dyDescent="0.25">
      <c r="A233" s="13" t="s">
        <v>69</v>
      </c>
      <c r="B233" s="13" t="s">
        <v>179</v>
      </c>
      <c r="C233" s="6" t="s">
        <v>12</v>
      </c>
      <c r="D233" s="11">
        <v>26256.5</v>
      </c>
    </row>
    <row r="234" spans="1:5" ht="110.25" x14ac:dyDescent="0.25">
      <c r="A234" s="13" t="s">
        <v>69</v>
      </c>
      <c r="B234" s="13" t="s">
        <v>484</v>
      </c>
      <c r="C234" s="6" t="s">
        <v>447</v>
      </c>
      <c r="D234" s="11">
        <v>51.7</v>
      </c>
    </row>
    <row r="235" spans="1:5" ht="94.5" x14ac:dyDescent="0.25">
      <c r="A235" s="13" t="s">
        <v>69</v>
      </c>
      <c r="B235" s="13" t="s">
        <v>485</v>
      </c>
      <c r="C235" s="6" t="s">
        <v>471</v>
      </c>
      <c r="D235" s="11">
        <v>21.8</v>
      </c>
    </row>
    <row r="236" spans="1:5" s="4" customFormat="1" ht="47.25" x14ac:dyDescent="0.25">
      <c r="A236" s="13" t="s">
        <v>69</v>
      </c>
      <c r="B236" s="13" t="s">
        <v>201</v>
      </c>
      <c r="C236" s="6" t="s">
        <v>45</v>
      </c>
      <c r="D236" s="11">
        <v>97.5</v>
      </c>
      <c r="E236" s="5"/>
    </row>
    <row r="237" spans="1:5" ht="31.5" x14ac:dyDescent="0.25">
      <c r="A237" s="18">
        <v>124</v>
      </c>
      <c r="B237" s="17"/>
      <c r="C237" s="8" t="s">
        <v>413</v>
      </c>
      <c r="D237" s="10">
        <f>SUM(D238:D252)</f>
        <v>1742917.0999999999</v>
      </c>
    </row>
    <row r="238" spans="1:5" ht="63" x14ac:dyDescent="0.25">
      <c r="A238" s="13" t="s">
        <v>70</v>
      </c>
      <c r="B238" s="13" t="s">
        <v>247</v>
      </c>
      <c r="C238" s="6" t="s">
        <v>248</v>
      </c>
      <c r="D238" s="11">
        <v>2273.6999999999998</v>
      </c>
    </row>
    <row r="239" spans="1:5" s="4" customFormat="1" ht="47.25" x14ac:dyDescent="0.25">
      <c r="A239" s="13" t="s">
        <v>70</v>
      </c>
      <c r="B239" s="13" t="s">
        <v>185</v>
      </c>
      <c r="C239" s="6" t="s">
        <v>16</v>
      </c>
      <c r="D239" s="11">
        <v>451.8</v>
      </c>
      <c r="E239" s="5"/>
    </row>
    <row r="240" spans="1:5" ht="31.5" x14ac:dyDescent="0.25">
      <c r="A240" s="13" t="s">
        <v>70</v>
      </c>
      <c r="B240" s="13" t="s">
        <v>179</v>
      </c>
      <c r="C240" s="6" t="s">
        <v>12</v>
      </c>
      <c r="D240" s="11">
        <v>10698.4</v>
      </c>
    </row>
    <row r="241" spans="1:5" ht="110.25" x14ac:dyDescent="0.25">
      <c r="A241" s="13" t="s">
        <v>70</v>
      </c>
      <c r="B241" s="13" t="s">
        <v>484</v>
      </c>
      <c r="C241" s="6" t="s">
        <v>447</v>
      </c>
      <c r="D241" s="11">
        <v>11761.8</v>
      </c>
    </row>
    <row r="242" spans="1:5" ht="94.5" x14ac:dyDescent="0.25">
      <c r="A242" s="13" t="s">
        <v>70</v>
      </c>
      <c r="B242" s="13" t="s">
        <v>485</v>
      </c>
      <c r="C242" s="6" t="s">
        <v>471</v>
      </c>
      <c r="D242" s="11">
        <v>91.5</v>
      </c>
    </row>
    <row r="243" spans="1:5" ht="63" x14ac:dyDescent="0.25">
      <c r="A243" s="13" t="s">
        <v>70</v>
      </c>
      <c r="B243" s="13" t="s">
        <v>486</v>
      </c>
      <c r="C243" s="6" t="s">
        <v>472</v>
      </c>
      <c r="D243" s="11">
        <v>9.9</v>
      </c>
    </row>
    <row r="244" spans="1:5" ht="94.5" x14ac:dyDescent="0.25">
      <c r="A244" s="13" t="s">
        <v>70</v>
      </c>
      <c r="B244" s="13" t="s">
        <v>487</v>
      </c>
      <c r="C244" s="6" t="s">
        <v>473</v>
      </c>
      <c r="D244" s="11">
        <v>45.3</v>
      </c>
    </row>
    <row r="245" spans="1:5" ht="63" x14ac:dyDescent="0.25">
      <c r="A245" s="13" t="s">
        <v>70</v>
      </c>
      <c r="B245" s="13" t="s">
        <v>249</v>
      </c>
      <c r="C245" s="6" t="s">
        <v>681</v>
      </c>
      <c r="D245" s="11">
        <v>1654016.3</v>
      </c>
    </row>
    <row r="246" spans="1:5" s="4" customFormat="1" ht="47.25" x14ac:dyDescent="0.25">
      <c r="A246" s="13" t="s">
        <v>70</v>
      </c>
      <c r="B246" s="13" t="s">
        <v>250</v>
      </c>
      <c r="C246" s="6" t="s">
        <v>251</v>
      </c>
      <c r="D246" s="11">
        <v>21281.8</v>
      </c>
      <c r="E246" s="5"/>
    </row>
    <row r="247" spans="1:5" ht="126" x14ac:dyDescent="0.25">
      <c r="A247" s="13" t="s">
        <v>70</v>
      </c>
      <c r="B247" s="13" t="s">
        <v>252</v>
      </c>
      <c r="C247" s="6" t="s">
        <v>682</v>
      </c>
      <c r="D247" s="11">
        <v>16338.5</v>
      </c>
    </row>
    <row r="248" spans="1:5" ht="78.75" x14ac:dyDescent="0.25">
      <c r="A248" s="13" t="s">
        <v>70</v>
      </c>
      <c r="B248" s="13" t="s">
        <v>253</v>
      </c>
      <c r="C248" s="6" t="s">
        <v>254</v>
      </c>
      <c r="D248" s="11">
        <v>14779.2</v>
      </c>
    </row>
    <row r="249" spans="1:5" ht="94.5" x14ac:dyDescent="0.25">
      <c r="A249" s="13" t="s">
        <v>70</v>
      </c>
      <c r="B249" s="13" t="s">
        <v>255</v>
      </c>
      <c r="C249" s="6" t="s">
        <v>256</v>
      </c>
      <c r="D249" s="11">
        <v>14498.2</v>
      </c>
    </row>
    <row r="250" spans="1:5" ht="78.75" x14ac:dyDescent="0.25">
      <c r="A250" s="13" t="s">
        <v>70</v>
      </c>
      <c r="B250" s="13" t="s">
        <v>203</v>
      </c>
      <c r="C250" s="6" t="s">
        <v>21</v>
      </c>
      <c r="D250" s="11">
        <v>229</v>
      </c>
    </row>
    <row r="251" spans="1:5" ht="63" x14ac:dyDescent="0.25">
      <c r="A251" s="13" t="s">
        <v>70</v>
      </c>
      <c r="B251" s="13" t="s">
        <v>257</v>
      </c>
      <c r="C251" s="6" t="s">
        <v>258</v>
      </c>
      <c r="D251" s="11">
        <v>-1.8</v>
      </c>
    </row>
    <row r="252" spans="1:5" ht="63" x14ac:dyDescent="0.25">
      <c r="A252" s="13" t="s">
        <v>70</v>
      </c>
      <c r="B252" s="13" t="s">
        <v>683</v>
      </c>
      <c r="C252" s="6" t="s">
        <v>684</v>
      </c>
      <c r="D252" s="11">
        <v>-3556.5</v>
      </c>
    </row>
    <row r="253" spans="1:5" ht="31.5" x14ac:dyDescent="0.25">
      <c r="A253" s="18">
        <v>126</v>
      </c>
      <c r="B253" s="17"/>
      <c r="C253" s="8" t="s">
        <v>414</v>
      </c>
      <c r="D253" s="10">
        <f>SUM(D254:D283)</f>
        <v>8799822.4000000022</v>
      </c>
      <c r="E253" s="31"/>
    </row>
    <row r="254" spans="1:5" ht="47.25" x14ac:dyDescent="0.25">
      <c r="A254" s="13" t="s">
        <v>71</v>
      </c>
      <c r="B254" s="13" t="s">
        <v>185</v>
      </c>
      <c r="C254" s="6" t="s">
        <v>16</v>
      </c>
      <c r="D254" s="11">
        <v>22512</v>
      </c>
    </row>
    <row r="255" spans="1:5" s="4" customFormat="1" ht="31.5" x14ac:dyDescent="0.25">
      <c r="A255" s="13" t="s">
        <v>71</v>
      </c>
      <c r="B255" s="13" t="s">
        <v>179</v>
      </c>
      <c r="C255" s="6" t="s">
        <v>12</v>
      </c>
      <c r="D255" s="11">
        <v>74954.5</v>
      </c>
      <c r="E255" s="5"/>
    </row>
    <row r="256" spans="1:5" ht="94.5" x14ac:dyDescent="0.25">
      <c r="A256" s="13" t="s">
        <v>71</v>
      </c>
      <c r="B256" s="13" t="s">
        <v>507</v>
      </c>
      <c r="C256" s="6" t="s">
        <v>553</v>
      </c>
      <c r="D256" s="11">
        <v>113.9</v>
      </c>
    </row>
    <row r="257" spans="1:4" ht="110.25" x14ac:dyDescent="0.25">
      <c r="A257" s="13" t="s">
        <v>71</v>
      </c>
      <c r="B257" s="13" t="s">
        <v>484</v>
      </c>
      <c r="C257" s="6" t="s">
        <v>447</v>
      </c>
      <c r="D257" s="11">
        <v>6537.8</v>
      </c>
    </row>
    <row r="258" spans="1:4" ht="31.5" x14ac:dyDescent="0.25">
      <c r="A258" s="13" t="s">
        <v>71</v>
      </c>
      <c r="B258" s="13" t="s">
        <v>188</v>
      </c>
      <c r="C258" s="6" t="s">
        <v>30</v>
      </c>
      <c r="D258" s="11">
        <v>-63.7</v>
      </c>
    </row>
    <row r="259" spans="1:4" ht="31.5" x14ac:dyDescent="0.25">
      <c r="A259" s="13" t="s">
        <v>71</v>
      </c>
      <c r="B259" s="13" t="s">
        <v>554</v>
      </c>
      <c r="C259" s="6" t="s">
        <v>68</v>
      </c>
      <c r="D259" s="11">
        <v>54.7</v>
      </c>
    </row>
    <row r="260" spans="1:4" ht="94.5" x14ac:dyDescent="0.25">
      <c r="A260" s="13" t="s">
        <v>71</v>
      </c>
      <c r="B260" s="13" t="s">
        <v>259</v>
      </c>
      <c r="C260" s="6" t="s">
        <v>260</v>
      </c>
      <c r="D260" s="11">
        <v>799849.2</v>
      </c>
    </row>
    <row r="261" spans="1:4" ht="110.25" x14ac:dyDescent="0.25">
      <c r="A261" s="13" t="s">
        <v>71</v>
      </c>
      <c r="B261" s="13" t="s">
        <v>261</v>
      </c>
      <c r="C261" s="6" t="s">
        <v>415</v>
      </c>
      <c r="D261" s="11">
        <v>73710</v>
      </c>
    </row>
    <row r="262" spans="1:4" ht="94.5" x14ac:dyDescent="0.25">
      <c r="A262" s="13" t="s">
        <v>71</v>
      </c>
      <c r="B262" s="13" t="s">
        <v>262</v>
      </c>
      <c r="C262" s="6" t="s">
        <v>263</v>
      </c>
      <c r="D262" s="11">
        <v>212503.3</v>
      </c>
    </row>
    <row r="263" spans="1:4" ht="47.25" x14ac:dyDescent="0.25">
      <c r="A263" s="13" t="s">
        <v>71</v>
      </c>
      <c r="B263" s="13" t="s">
        <v>264</v>
      </c>
      <c r="C263" s="6" t="s">
        <v>265</v>
      </c>
      <c r="D263" s="11">
        <v>85552.9</v>
      </c>
    </row>
    <row r="264" spans="1:4" ht="63" x14ac:dyDescent="0.25">
      <c r="A264" s="13" t="s">
        <v>71</v>
      </c>
      <c r="B264" s="13" t="s">
        <v>266</v>
      </c>
      <c r="C264" s="6" t="s">
        <v>267</v>
      </c>
      <c r="D264" s="11">
        <v>80112.399999999994</v>
      </c>
    </row>
    <row r="265" spans="1:4" ht="94.5" x14ac:dyDescent="0.25">
      <c r="A265" s="13" t="s">
        <v>71</v>
      </c>
      <c r="B265" s="13" t="s">
        <v>268</v>
      </c>
      <c r="C265" s="6" t="s">
        <v>72</v>
      </c>
      <c r="D265" s="11">
        <v>58335.3</v>
      </c>
    </row>
    <row r="266" spans="1:4" ht="47.25" x14ac:dyDescent="0.25">
      <c r="A266" s="13" t="s">
        <v>71</v>
      </c>
      <c r="B266" s="13" t="s">
        <v>269</v>
      </c>
      <c r="C266" s="6" t="s">
        <v>685</v>
      </c>
      <c r="D266" s="11">
        <v>96139.1</v>
      </c>
    </row>
    <row r="267" spans="1:4" ht="78.75" x14ac:dyDescent="0.25">
      <c r="A267" s="13" t="s">
        <v>71</v>
      </c>
      <c r="B267" s="13" t="s">
        <v>686</v>
      </c>
      <c r="C267" s="6" t="s">
        <v>687</v>
      </c>
      <c r="D267" s="11">
        <v>147858.79999999999</v>
      </c>
    </row>
    <row r="268" spans="1:4" ht="63" x14ac:dyDescent="0.25">
      <c r="A268" s="13" t="s">
        <v>71</v>
      </c>
      <c r="B268" s="13" t="s">
        <v>270</v>
      </c>
      <c r="C268" s="6" t="s">
        <v>271</v>
      </c>
      <c r="D268" s="11">
        <v>1840034</v>
      </c>
    </row>
    <row r="269" spans="1:4" ht="141.75" x14ac:dyDescent="0.25">
      <c r="A269" s="13" t="s">
        <v>71</v>
      </c>
      <c r="B269" s="13" t="s">
        <v>272</v>
      </c>
      <c r="C269" s="6" t="s">
        <v>73</v>
      </c>
      <c r="D269" s="11">
        <v>722407.5</v>
      </c>
    </row>
    <row r="270" spans="1:4" ht="63" x14ac:dyDescent="0.25">
      <c r="A270" s="13" t="s">
        <v>71</v>
      </c>
      <c r="B270" s="13" t="s">
        <v>273</v>
      </c>
      <c r="C270" s="6" t="s">
        <v>74</v>
      </c>
      <c r="D270" s="11">
        <v>292585.7</v>
      </c>
    </row>
    <row r="271" spans="1:4" ht="78.75" x14ac:dyDescent="0.25">
      <c r="A271" s="13" t="s">
        <v>71</v>
      </c>
      <c r="B271" s="13" t="s">
        <v>274</v>
      </c>
      <c r="C271" s="6" t="s">
        <v>688</v>
      </c>
      <c r="D271" s="11">
        <v>940671</v>
      </c>
    </row>
    <row r="272" spans="1:4" ht="94.5" x14ac:dyDescent="0.25">
      <c r="A272" s="13" t="s">
        <v>71</v>
      </c>
      <c r="B272" s="13" t="s">
        <v>689</v>
      </c>
      <c r="C272" s="6" t="s">
        <v>690</v>
      </c>
      <c r="D272" s="11">
        <v>79820</v>
      </c>
    </row>
    <row r="273" spans="1:5" ht="63" x14ac:dyDescent="0.25">
      <c r="A273" s="13" t="s">
        <v>71</v>
      </c>
      <c r="B273" s="13" t="s">
        <v>275</v>
      </c>
      <c r="C273" s="6" t="s">
        <v>276</v>
      </c>
      <c r="D273" s="11">
        <v>266229</v>
      </c>
    </row>
    <row r="274" spans="1:5" s="4" customFormat="1" ht="94.5" x14ac:dyDescent="0.25">
      <c r="A274" s="13" t="s">
        <v>71</v>
      </c>
      <c r="B274" s="13" t="s">
        <v>691</v>
      </c>
      <c r="C274" s="6" t="s">
        <v>692</v>
      </c>
      <c r="D274" s="11">
        <v>76671</v>
      </c>
      <c r="E274" s="5"/>
    </row>
    <row r="275" spans="1:5" ht="267.75" x14ac:dyDescent="0.25">
      <c r="A275" s="13" t="s">
        <v>71</v>
      </c>
      <c r="B275" s="13" t="s">
        <v>277</v>
      </c>
      <c r="C275" s="6" t="s">
        <v>693</v>
      </c>
      <c r="D275" s="11">
        <v>9439.7999999999993</v>
      </c>
    </row>
    <row r="276" spans="1:5" s="4" customFormat="1" ht="94.5" x14ac:dyDescent="0.25">
      <c r="A276" s="13" t="s">
        <v>71</v>
      </c>
      <c r="B276" s="13" t="s">
        <v>278</v>
      </c>
      <c r="C276" s="6" t="s">
        <v>279</v>
      </c>
      <c r="D276" s="11">
        <v>633.70000000000005</v>
      </c>
      <c r="E276" s="5"/>
    </row>
    <row r="277" spans="1:5" ht="78.75" x14ac:dyDescent="0.25">
      <c r="A277" s="13" t="s">
        <v>71</v>
      </c>
      <c r="B277" s="13" t="s">
        <v>280</v>
      </c>
      <c r="C277" s="6" t="s">
        <v>281</v>
      </c>
      <c r="D277" s="11">
        <v>5187</v>
      </c>
    </row>
    <row r="278" spans="1:5" ht="63" x14ac:dyDescent="0.25">
      <c r="A278" s="13" t="s">
        <v>71</v>
      </c>
      <c r="B278" s="13" t="s">
        <v>198</v>
      </c>
      <c r="C278" s="6" t="s">
        <v>199</v>
      </c>
      <c r="D278" s="11">
        <v>2775033.4</v>
      </c>
    </row>
    <row r="279" spans="1:5" s="4" customFormat="1" ht="47.25" x14ac:dyDescent="0.25">
      <c r="A279" s="13" t="s">
        <v>71</v>
      </c>
      <c r="B279" s="13" t="s">
        <v>200</v>
      </c>
      <c r="C279" s="6" t="s">
        <v>44</v>
      </c>
      <c r="D279" s="11">
        <v>144938.9</v>
      </c>
      <c r="E279" s="5"/>
    </row>
    <row r="280" spans="1:5" ht="47.25" x14ac:dyDescent="0.25">
      <c r="A280" s="13" t="s">
        <v>71</v>
      </c>
      <c r="B280" s="13" t="s">
        <v>201</v>
      </c>
      <c r="C280" s="6" t="s">
        <v>45</v>
      </c>
      <c r="D280" s="11">
        <v>16.399999999999999</v>
      </c>
    </row>
    <row r="281" spans="1:5" ht="78.75" x14ac:dyDescent="0.25">
      <c r="A281" s="13" t="s">
        <v>71</v>
      </c>
      <c r="B281" s="13" t="s">
        <v>282</v>
      </c>
      <c r="C281" s="6" t="s">
        <v>283</v>
      </c>
      <c r="D281" s="11">
        <v>-1140.2</v>
      </c>
    </row>
    <row r="282" spans="1:5" ht="126" x14ac:dyDescent="0.25">
      <c r="A282" s="13" t="s">
        <v>71</v>
      </c>
      <c r="B282" s="13" t="s">
        <v>284</v>
      </c>
      <c r="C282" s="6" t="s">
        <v>285</v>
      </c>
      <c r="D282" s="11">
        <v>-8023.5</v>
      </c>
    </row>
    <row r="283" spans="1:5" ht="63" x14ac:dyDescent="0.25">
      <c r="A283" s="13" t="s">
        <v>71</v>
      </c>
      <c r="B283" s="13" t="s">
        <v>286</v>
      </c>
      <c r="C283" s="6" t="s">
        <v>75</v>
      </c>
      <c r="D283" s="11">
        <v>-2851.5</v>
      </c>
    </row>
    <row r="284" spans="1:5" ht="31.5" x14ac:dyDescent="0.25">
      <c r="A284" s="18">
        <v>127</v>
      </c>
      <c r="B284" s="17"/>
      <c r="C284" s="8" t="s">
        <v>416</v>
      </c>
      <c r="D284" s="10">
        <f>SUM(D285:D295)</f>
        <v>2380817.2000000007</v>
      </c>
    </row>
    <row r="285" spans="1:5" ht="47.25" x14ac:dyDescent="0.25">
      <c r="A285" s="13" t="s">
        <v>76</v>
      </c>
      <c r="B285" s="13" t="s">
        <v>287</v>
      </c>
      <c r="C285" s="6" t="s">
        <v>77</v>
      </c>
      <c r="D285" s="11">
        <v>155</v>
      </c>
    </row>
    <row r="286" spans="1:5" ht="31.5" x14ac:dyDescent="0.25">
      <c r="A286" s="13" t="s">
        <v>76</v>
      </c>
      <c r="B286" s="13" t="s">
        <v>515</v>
      </c>
      <c r="C286" s="6" t="s">
        <v>12</v>
      </c>
      <c r="D286" s="11">
        <v>31.4</v>
      </c>
    </row>
    <row r="287" spans="1:5" ht="94.5" x14ac:dyDescent="0.25">
      <c r="A287" s="13" t="s">
        <v>76</v>
      </c>
      <c r="B287" s="13" t="s">
        <v>485</v>
      </c>
      <c r="C287" s="6" t="s">
        <v>471</v>
      </c>
      <c r="D287" s="11">
        <v>100.7</v>
      </c>
    </row>
    <row r="288" spans="1:5" ht="94.5" x14ac:dyDescent="0.25">
      <c r="A288" s="13" t="s">
        <v>76</v>
      </c>
      <c r="B288" s="13" t="s">
        <v>288</v>
      </c>
      <c r="C288" s="6" t="s">
        <v>694</v>
      </c>
      <c r="D288" s="11">
        <v>12256.5</v>
      </c>
    </row>
    <row r="289" spans="1:4" ht="63" x14ac:dyDescent="0.25">
      <c r="A289" s="13" t="s">
        <v>76</v>
      </c>
      <c r="B289" s="13" t="s">
        <v>289</v>
      </c>
      <c r="C289" s="6" t="s">
        <v>290</v>
      </c>
      <c r="D289" s="11">
        <v>98513.9</v>
      </c>
    </row>
    <row r="290" spans="1:4" ht="78.75" x14ac:dyDescent="0.25">
      <c r="A290" s="13" t="s">
        <v>76</v>
      </c>
      <c r="B290" s="13" t="s">
        <v>291</v>
      </c>
      <c r="C290" s="6" t="s">
        <v>292</v>
      </c>
      <c r="D290" s="11">
        <v>21719.4</v>
      </c>
    </row>
    <row r="291" spans="1:4" ht="63" x14ac:dyDescent="0.25">
      <c r="A291" s="13" t="s">
        <v>76</v>
      </c>
      <c r="B291" s="13" t="s">
        <v>270</v>
      </c>
      <c r="C291" s="6" t="s">
        <v>271</v>
      </c>
      <c r="D291" s="11">
        <v>66383.8</v>
      </c>
    </row>
    <row r="292" spans="1:4" ht="126" x14ac:dyDescent="0.25">
      <c r="A292" s="13" t="s">
        <v>76</v>
      </c>
      <c r="B292" s="13" t="s">
        <v>293</v>
      </c>
      <c r="C292" s="6" t="s">
        <v>695</v>
      </c>
      <c r="D292" s="11">
        <v>2178698.1</v>
      </c>
    </row>
    <row r="293" spans="1:4" ht="47.25" x14ac:dyDescent="0.25">
      <c r="A293" s="13" t="s">
        <v>76</v>
      </c>
      <c r="B293" s="13" t="s">
        <v>201</v>
      </c>
      <c r="C293" s="6" t="s">
        <v>45</v>
      </c>
      <c r="D293" s="11">
        <v>44.1</v>
      </c>
    </row>
    <row r="294" spans="1:4" ht="78.75" x14ac:dyDescent="0.25">
      <c r="A294" s="13" t="s">
        <v>76</v>
      </c>
      <c r="B294" s="13" t="s">
        <v>203</v>
      </c>
      <c r="C294" s="6" t="s">
        <v>21</v>
      </c>
      <c r="D294" s="11">
        <v>3068.1</v>
      </c>
    </row>
    <row r="295" spans="1:4" ht="78.75" x14ac:dyDescent="0.25">
      <c r="A295" s="13" t="s">
        <v>76</v>
      </c>
      <c r="B295" s="13" t="s">
        <v>696</v>
      </c>
      <c r="C295" s="6" t="s">
        <v>697</v>
      </c>
      <c r="D295" s="11">
        <v>-153.80000000000001</v>
      </c>
    </row>
    <row r="296" spans="1:4" x14ac:dyDescent="0.25">
      <c r="A296" s="18">
        <v>128</v>
      </c>
      <c r="B296" s="17"/>
      <c r="C296" s="8" t="s">
        <v>417</v>
      </c>
      <c r="D296" s="10">
        <f>SUM(D297:D299)</f>
        <v>3510.9</v>
      </c>
    </row>
    <row r="297" spans="1:4" ht="31.5" x14ac:dyDescent="0.25">
      <c r="A297" s="13" t="s">
        <v>78</v>
      </c>
      <c r="B297" s="13" t="s">
        <v>179</v>
      </c>
      <c r="C297" s="6" t="s">
        <v>12</v>
      </c>
      <c r="D297" s="11">
        <v>64.5</v>
      </c>
    </row>
    <row r="298" spans="1:4" ht="141.75" x14ac:dyDescent="0.25">
      <c r="A298" s="13" t="s">
        <v>78</v>
      </c>
      <c r="B298" s="13" t="s">
        <v>516</v>
      </c>
      <c r="C298" s="6" t="s">
        <v>465</v>
      </c>
      <c r="D298" s="11">
        <v>1343.9</v>
      </c>
    </row>
    <row r="299" spans="1:4" ht="94.5" x14ac:dyDescent="0.25">
      <c r="A299" s="13" t="s">
        <v>78</v>
      </c>
      <c r="B299" s="13" t="s">
        <v>507</v>
      </c>
      <c r="C299" s="6" t="s">
        <v>553</v>
      </c>
      <c r="D299" s="11">
        <v>2102.5</v>
      </c>
    </row>
    <row r="300" spans="1:4" ht="31.5" x14ac:dyDescent="0.25">
      <c r="A300" s="18">
        <v>130</v>
      </c>
      <c r="B300" s="17"/>
      <c r="C300" s="8" t="s">
        <v>418</v>
      </c>
      <c r="D300" s="10">
        <f>SUM(D301:D328)</f>
        <v>536920.6</v>
      </c>
    </row>
    <row r="301" spans="1:4" ht="63" x14ac:dyDescent="0.25">
      <c r="A301" s="13" t="s">
        <v>79</v>
      </c>
      <c r="B301" s="13" t="s">
        <v>294</v>
      </c>
      <c r="C301" s="6" t="s">
        <v>33</v>
      </c>
      <c r="D301" s="11">
        <v>689.6</v>
      </c>
    </row>
    <row r="302" spans="1:4" ht="63" x14ac:dyDescent="0.25">
      <c r="A302" s="13"/>
      <c r="B302" s="13" t="s">
        <v>552</v>
      </c>
      <c r="C302" s="6" t="s">
        <v>62</v>
      </c>
      <c r="D302" s="11">
        <v>190.6</v>
      </c>
    </row>
    <row r="303" spans="1:4" ht="78.75" x14ac:dyDescent="0.25">
      <c r="A303" s="13" t="s">
        <v>79</v>
      </c>
      <c r="B303" s="13" t="s">
        <v>295</v>
      </c>
      <c r="C303" s="6" t="s">
        <v>47</v>
      </c>
      <c r="D303" s="11">
        <v>10997.4</v>
      </c>
    </row>
    <row r="304" spans="1:4" ht="78.75" x14ac:dyDescent="0.25">
      <c r="A304" s="13" t="s">
        <v>79</v>
      </c>
      <c r="B304" s="13" t="s">
        <v>296</v>
      </c>
      <c r="C304" s="6" t="s">
        <v>48</v>
      </c>
      <c r="D304" s="11">
        <v>265</v>
      </c>
    </row>
    <row r="305" spans="1:5" ht="31.5" x14ac:dyDescent="0.25">
      <c r="A305" s="13" t="s">
        <v>79</v>
      </c>
      <c r="B305" s="13" t="s">
        <v>297</v>
      </c>
      <c r="C305" s="6" t="s">
        <v>49</v>
      </c>
      <c r="D305" s="11">
        <v>100</v>
      </c>
    </row>
    <row r="306" spans="1:5" ht="63" x14ac:dyDescent="0.25">
      <c r="A306" s="13" t="s">
        <v>79</v>
      </c>
      <c r="B306" s="13" t="s">
        <v>298</v>
      </c>
      <c r="C306" s="6" t="s">
        <v>80</v>
      </c>
      <c r="D306" s="11">
        <v>48701.1</v>
      </c>
    </row>
    <row r="307" spans="1:5" s="4" customFormat="1" ht="47.25" x14ac:dyDescent="0.25">
      <c r="A307" s="13" t="s">
        <v>79</v>
      </c>
      <c r="B307" s="13" t="s">
        <v>299</v>
      </c>
      <c r="C307" s="6" t="s">
        <v>81</v>
      </c>
      <c r="D307" s="11">
        <v>68443.899999999994</v>
      </c>
      <c r="E307" s="5"/>
    </row>
    <row r="308" spans="1:5" ht="63" x14ac:dyDescent="0.25">
      <c r="A308" s="13" t="s">
        <v>79</v>
      </c>
      <c r="B308" s="13" t="s">
        <v>300</v>
      </c>
      <c r="C308" s="6" t="s">
        <v>82</v>
      </c>
      <c r="D308" s="11">
        <v>15106.8</v>
      </c>
    </row>
    <row r="309" spans="1:5" ht="110.25" x14ac:dyDescent="0.25">
      <c r="A309" s="13" t="s">
        <v>79</v>
      </c>
      <c r="B309" s="13" t="s">
        <v>301</v>
      </c>
      <c r="C309" s="6" t="s">
        <v>83</v>
      </c>
      <c r="D309" s="11">
        <v>74.599999999999994</v>
      </c>
    </row>
    <row r="310" spans="1:5" s="4" customFormat="1" ht="31.5" x14ac:dyDescent="0.25">
      <c r="A310" s="13" t="s">
        <v>79</v>
      </c>
      <c r="B310" s="13" t="s">
        <v>179</v>
      </c>
      <c r="C310" s="6" t="s">
        <v>12</v>
      </c>
      <c r="D310" s="11">
        <v>598.29999999999995</v>
      </c>
      <c r="E310" s="5"/>
    </row>
    <row r="311" spans="1:5" ht="126" x14ac:dyDescent="0.25">
      <c r="A311" s="13" t="s">
        <v>79</v>
      </c>
      <c r="B311" s="13" t="s">
        <v>557</v>
      </c>
      <c r="C311" s="6" t="s">
        <v>454</v>
      </c>
      <c r="D311" s="11">
        <v>17006.3</v>
      </c>
    </row>
    <row r="312" spans="1:5" ht="141.75" x14ac:dyDescent="0.25">
      <c r="A312" s="13" t="s">
        <v>79</v>
      </c>
      <c r="B312" s="13" t="s">
        <v>558</v>
      </c>
      <c r="C312" s="6" t="s">
        <v>457</v>
      </c>
      <c r="D312" s="11">
        <v>7874.3</v>
      </c>
    </row>
    <row r="313" spans="1:5" ht="94.5" x14ac:dyDescent="0.25">
      <c r="A313" s="13" t="s">
        <v>79</v>
      </c>
      <c r="B313" s="13" t="s">
        <v>507</v>
      </c>
      <c r="C313" s="6" t="s">
        <v>553</v>
      </c>
      <c r="D313" s="11">
        <v>15.5</v>
      </c>
    </row>
    <row r="314" spans="1:5" ht="110.25" x14ac:dyDescent="0.25">
      <c r="A314" s="13" t="s">
        <v>79</v>
      </c>
      <c r="B314" s="13" t="s">
        <v>484</v>
      </c>
      <c r="C314" s="6" t="s">
        <v>447</v>
      </c>
      <c r="D314" s="11">
        <v>1095.2</v>
      </c>
    </row>
    <row r="315" spans="1:5" s="4" customFormat="1" ht="110.25" x14ac:dyDescent="0.25">
      <c r="A315" s="13" t="s">
        <v>79</v>
      </c>
      <c r="B315" s="13" t="s">
        <v>559</v>
      </c>
      <c r="C315" s="6" t="s">
        <v>555</v>
      </c>
      <c r="D315" s="11">
        <v>317.10000000000002</v>
      </c>
      <c r="E315" s="5"/>
    </row>
    <row r="316" spans="1:5" ht="94.5" x14ac:dyDescent="0.25">
      <c r="A316" s="13" t="s">
        <v>79</v>
      </c>
      <c r="B316" s="13" t="s">
        <v>560</v>
      </c>
      <c r="C316" s="6" t="s">
        <v>556</v>
      </c>
      <c r="D316" s="11">
        <v>55.9</v>
      </c>
    </row>
    <row r="317" spans="1:5" ht="94.5" x14ac:dyDescent="0.25">
      <c r="A317" s="13" t="s">
        <v>79</v>
      </c>
      <c r="B317" s="13" t="s">
        <v>485</v>
      </c>
      <c r="C317" s="6" t="s">
        <v>471</v>
      </c>
      <c r="D317" s="11">
        <v>446.2</v>
      </c>
    </row>
    <row r="318" spans="1:5" s="4" customFormat="1" ht="31.5" x14ac:dyDescent="0.25">
      <c r="A318" s="13" t="s">
        <v>79</v>
      </c>
      <c r="B318" s="13" t="s">
        <v>554</v>
      </c>
      <c r="C318" s="6" t="s">
        <v>68</v>
      </c>
      <c r="D318" s="11">
        <v>-12360.5</v>
      </c>
      <c r="E318" s="5"/>
    </row>
    <row r="319" spans="1:5" ht="63" x14ac:dyDescent="0.25">
      <c r="A319" s="13" t="s">
        <v>79</v>
      </c>
      <c r="B319" s="13" t="s">
        <v>698</v>
      </c>
      <c r="C319" s="6" t="s">
        <v>302</v>
      </c>
      <c r="D319" s="11">
        <v>19572.7</v>
      </c>
    </row>
    <row r="320" spans="1:5" ht="47.25" x14ac:dyDescent="0.25">
      <c r="A320" s="13" t="s">
        <v>79</v>
      </c>
      <c r="B320" s="13" t="s">
        <v>699</v>
      </c>
      <c r="C320" s="6" t="s">
        <v>303</v>
      </c>
      <c r="D320" s="11">
        <v>10940.8</v>
      </c>
    </row>
    <row r="321" spans="1:4" ht="47.25" x14ac:dyDescent="0.25">
      <c r="A321" s="13" t="s">
        <v>79</v>
      </c>
      <c r="B321" s="13" t="s">
        <v>700</v>
      </c>
      <c r="C321" s="6" t="s">
        <v>50</v>
      </c>
      <c r="D321" s="11">
        <v>4106.8</v>
      </c>
    </row>
    <row r="322" spans="1:4" ht="47.25" x14ac:dyDescent="0.25">
      <c r="A322" s="13" t="s">
        <v>79</v>
      </c>
      <c r="B322" s="13" t="s">
        <v>701</v>
      </c>
      <c r="C322" s="6" t="s">
        <v>84</v>
      </c>
      <c r="D322" s="11">
        <v>258640.5</v>
      </c>
    </row>
    <row r="323" spans="1:4" ht="47.25" x14ac:dyDescent="0.25">
      <c r="A323" s="13" t="s">
        <v>79</v>
      </c>
      <c r="B323" s="13" t="s">
        <v>702</v>
      </c>
      <c r="C323" s="6" t="s">
        <v>304</v>
      </c>
      <c r="D323" s="11">
        <v>33397.800000000003</v>
      </c>
    </row>
    <row r="324" spans="1:4" ht="110.25" x14ac:dyDescent="0.25">
      <c r="A324" s="13" t="s">
        <v>79</v>
      </c>
      <c r="B324" s="13" t="s">
        <v>703</v>
      </c>
      <c r="C324" s="6" t="s">
        <v>305</v>
      </c>
      <c r="D324" s="11">
        <v>1400.3</v>
      </c>
    </row>
    <row r="325" spans="1:4" ht="47.25" x14ac:dyDescent="0.25">
      <c r="A325" s="13" t="s">
        <v>79</v>
      </c>
      <c r="B325" s="13" t="s">
        <v>704</v>
      </c>
      <c r="C325" s="6" t="s">
        <v>306</v>
      </c>
      <c r="D325" s="11">
        <v>607.5</v>
      </c>
    </row>
    <row r="326" spans="1:4" ht="94.5" x14ac:dyDescent="0.25">
      <c r="A326" s="13" t="s">
        <v>79</v>
      </c>
      <c r="B326" s="13" t="s">
        <v>705</v>
      </c>
      <c r="C326" s="6" t="s">
        <v>307</v>
      </c>
      <c r="D326" s="11">
        <v>42037.4</v>
      </c>
    </row>
    <row r="327" spans="1:4" ht="78.75" x14ac:dyDescent="0.25">
      <c r="A327" s="13" t="s">
        <v>79</v>
      </c>
      <c r="B327" s="13" t="s">
        <v>632</v>
      </c>
      <c r="C327" s="6" t="s">
        <v>21</v>
      </c>
      <c r="D327" s="11">
        <v>6976.8</v>
      </c>
    </row>
    <row r="328" spans="1:4" ht="47.25" x14ac:dyDescent="0.25">
      <c r="A328" s="13" t="s">
        <v>79</v>
      </c>
      <c r="B328" s="13" t="s">
        <v>706</v>
      </c>
      <c r="C328" s="6" t="s">
        <v>308</v>
      </c>
      <c r="D328" s="11">
        <v>-377.3</v>
      </c>
    </row>
    <row r="329" spans="1:4" x14ac:dyDescent="0.25">
      <c r="A329" s="18">
        <v>131</v>
      </c>
      <c r="B329" s="17"/>
      <c r="C329" s="8" t="s">
        <v>419</v>
      </c>
      <c r="D329" s="10">
        <f>SUM(D330:D345)</f>
        <v>220853.19999999998</v>
      </c>
    </row>
    <row r="330" spans="1:4" ht="94.5" x14ac:dyDescent="0.25">
      <c r="A330" s="13" t="s">
        <v>85</v>
      </c>
      <c r="B330" s="13" t="s">
        <v>184</v>
      </c>
      <c r="C330" s="6" t="s">
        <v>64</v>
      </c>
      <c r="D330" s="11">
        <v>9.6999999999999993</v>
      </c>
    </row>
    <row r="331" spans="1:4" ht="31.5" x14ac:dyDescent="0.25">
      <c r="A331" s="13" t="s">
        <v>85</v>
      </c>
      <c r="B331" s="13" t="s">
        <v>179</v>
      </c>
      <c r="C331" s="6" t="s">
        <v>12</v>
      </c>
      <c r="D331" s="11">
        <v>82</v>
      </c>
    </row>
    <row r="332" spans="1:4" ht="110.25" x14ac:dyDescent="0.25">
      <c r="A332" s="13" t="s">
        <v>85</v>
      </c>
      <c r="B332" s="13" t="s">
        <v>484</v>
      </c>
      <c r="C332" s="6" t="s">
        <v>447</v>
      </c>
      <c r="D332" s="11">
        <v>3</v>
      </c>
    </row>
    <row r="333" spans="1:4" ht="63" x14ac:dyDescent="0.25">
      <c r="A333" s="13" t="s">
        <v>85</v>
      </c>
      <c r="B333" s="13" t="s">
        <v>523</v>
      </c>
      <c r="C333" s="6" t="s">
        <v>41</v>
      </c>
      <c r="D333" s="11">
        <v>1.1000000000000001</v>
      </c>
    </row>
    <row r="334" spans="1:4" ht="78.75" x14ac:dyDescent="0.25">
      <c r="A334" s="13" t="s">
        <v>85</v>
      </c>
      <c r="B334" s="13" t="s">
        <v>707</v>
      </c>
      <c r="C334" s="6" t="s">
        <v>309</v>
      </c>
      <c r="D334" s="11">
        <v>4425</v>
      </c>
    </row>
    <row r="335" spans="1:4" ht="78.75" x14ac:dyDescent="0.25">
      <c r="A335" s="13" t="s">
        <v>85</v>
      </c>
      <c r="B335" s="13" t="s">
        <v>708</v>
      </c>
      <c r="C335" s="6" t="s">
        <v>310</v>
      </c>
      <c r="D335" s="11">
        <v>19114.099999999999</v>
      </c>
    </row>
    <row r="336" spans="1:4" ht="47.25" x14ac:dyDescent="0.25">
      <c r="A336" s="13" t="s">
        <v>85</v>
      </c>
      <c r="B336" s="13" t="s">
        <v>709</v>
      </c>
      <c r="C336" s="6" t="s">
        <v>86</v>
      </c>
      <c r="D336" s="11">
        <v>3500</v>
      </c>
    </row>
    <row r="337" spans="1:5" s="4" customFormat="1" ht="31.5" x14ac:dyDescent="0.25">
      <c r="A337" s="13" t="s">
        <v>85</v>
      </c>
      <c r="B337" s="13" t="s">
        <v>710</v>
      </c>
      <c r="C337" s="6" t="s">
        <v>711</v>
      </c>
      <c r="D337" s="11">
        <v>111290.5</v>
      </c>
      <c r="E337" s="5"/>
    </row>
    <row r="338" spans="1:5" ht="47.25" x14ac:dyDescent="0.25">
      <c r="A338" s="13" t="s">
        <v>85</v>
      </c>
      <c r="B338" s="13" t="s">
        <v>712</v>
      </c>
      <c r="C338" s="6" t="s">
        <v>311</v>
      </c>
      <c r="D338" s="11">
        <v>25000</v>
      </c>
    </row>
    <row r="339" spans="1:5" s="4" customFormat="1" ht="47.25" x14ac:dyDescent="0.25">
      <c r="A339" s="13" t="s">
        <v>85</v>
      </c>
      <c r="B339" s="13" t="s">
        <v>713</v>
      </c>
      <c r="C339" s="6" t="s">
        <v>714</v>
      </c>
      <c r="D339" s="11">
        <v>50000</v>
      </c>
      <c r="E339" s="5"/>
    </row>
    <row r="340" spans="1:5" ht="47.25" x14ac:dyDescent="0.25">
      <c r="A340" s="13" t="s">
        <v>85</v>
      </c>
      <c r="B340" s="13" t="s">
        <v>627</v>
      </c>
      <c r="C340" s="6" t="s">
        <v>44</v>
      </c>
      <c r="D340" s="11">
        <v>36.1</v>
      </c>
    </row>
    <row r="341" spans="1:5" s="4" customFormat="1" ht="47.25" x14ac:dyDescent="0.25">
      <c r="A341" s="13" t="s">
        <v>85</v>
      </c>
      <c r="B341" s="13" t="s">
        <v>628</v>
      </c>
      <c r="C341" s="6" t="s">
        <v>45</v>
      </c>
      <c r="D341" s="11">
        <v>7158.8</v>
      </c>
      <c r="E341" s="5"/>
    </row>
    <row r="342" spans="1:5" ht="94.5" x14ac:dyDescent="0.25">
      <c r="A342" s="13" t="s">
        <v>85</v>
      </c>
      <c r="B342" s="13" t="s">
        <v>715</v>
      </c>
      <c r="C342" s="6" t="s">
        <v>716</v>
      </c>
      <c r="D342" s="11">
        <v>13.4</v>
      </c>
    </row>
    <row r="343" spans="1:5" ht="78.75" x14ac:dyDescent="0.25">
      <c r="A343" s="13" t="s">
        <v>85</v>
      </c>
      <c r="B343" s="13" t="s">
        <v>632</v>
      </c>
      <c r="C343" s="6" t="s">
        <v>21</v>
      </c>
      <c r="D343" s="11">
        <v>339.5</v>
      </c>
    </row>
    <row r="344" spans="1:5" ht="78.75" x14ac:dyDescent="0.25">
      <c r="A344" s="13" t="s">
        <v>85</v>
      </c>
      <c r="B344" s="13" t="s">
        <v>717</v>
      </c>
      <c r="C344" s="6" t="s">
        <v>718</v>
      </c>
      <c r="D344" s="11">
        <v>-10.5</v>
      </c>
    </row>
    <row r="345" spans="1:5" ht="47.25" x14ac:dyDescent="0.25">
      <c r="A345" s="13" t="s">
        <v>85</v>
      </c>
      <c r="B345" s="13" t="s">
        <v>719</v>
      </c>
      <c r="C345" s="6" t="s">
        <v>720</v>
      </c>
      <c r="D345" s="11">
        <v>-109.5</v>
      </c>
    </row>
    <row r="346" spans="1:5" ht="31.5" x14ac:dyDescent="0.25">
      <c r="A346" s="18">
        <v>136</v>
      </c>
      <c r="B346" s="17"/>
      <c r="C346" s="8" t="s">
        <v>420</v>
      </c>
      <c r="D346" s="10">
        <f>SUM(D347:D383)</f>
        <v>3405389.4000000004</v>
      </c>
    </row>
    <row r="347" spans="1:5" ht="94.5" x14ac:dyDescent="0.25">
      <c r="A347" s="13" t="s">
        <v>87</v>
      </c>
      <c r="B347" s="13" t="s">
        <v>210</v>
      </c>
      <c r="C347" s="6" t="s">
        <v>20</v>
      </c>
      <c r="D347" s="11">
        <v>1809.9</v>
      </c>
    </row>
    <row r="348" spans="1:5" ht="63" x14ac:dyDescent="0.25">
      <c r="A348" s="13" t="s">
        <v>87</v>
      </c>
      <c r="B348" s="13" t="s">
        <v>294</v>
      </c>
      <c r="C348" s="6" t="s">
        <v>33</v>
      </c>
      <c r="D348" s="11">
        <v>913</v>
      </c>
    </row>
    <row r="349" spans="1:5" ht="94.5" x14ac:dyDescent="0.25">
      <c r="A349" s="13" t="s">
        <v>87</v>
      </c>
      <c r="B349" s="13" t="s">
        <v>312</v>
      </c>
      <c r="C349" s="6" t="s">
        <v>88</v>
      </c>
      <c r="D349" s="11">
        <v>57.8</v>
      </c>
    </row>
    <row r="350" spans="1:5" ht="110.25" x14ac:dyDescent="0.25">
      <c r="A350" s="13" t="s">
        <v>87</v>
      </c>
      <c r="B350" s="13" t="s">
        <v>313</v>
      </c>
      <c r="C350" s="6" t="s">
        <v>89</v>
      </c>
      <c r="D350" s="11">
        <v>872.5</v>
      </c>
    </row>
    <row r="351" spans="1:5" ht="47.25" x14ac:dyDescent="0.25">
      <c r="A351" s="13" t="s">
        <v>87</v>
      </c>
      <c r="B351" s="13" t="s">
        <v>561</v>
      </c>
      <c r="C351" s="6" t="s">
        <v>16</v>
      </c>
      <c r="D351" s="11">
        <v>74</v>
      </c>
    </row>
    <row r="352" spans="1:5" ht="31.5" x14ac:dyDescent="0.25">
      <c r="A352" s="13" t="s">
        <v>87</v>
      </c>
      <c r="B352" s="13" t="s">
        <v>179</v>
      </c>
      <c r="C352" s="6" t="s">
        <v>12</v>
      </c>
      <c r="D352" s="11">
        <v>60020.6</v>
      </c>
    </row>
    <row r="353" spans="1:5" s="4" customFormat="1" ht="110.25" x14ac:dyDescent="0.25">
      <c r="A353" s="13" t="s">
        <v>87</v>
      </c>
      <c r="B353" s="13" t="s">
        <v>504</v>
      </c>
      <c r="C353" s="6" t="s">
        <v>468</v>
      </c>
      <c r="D353" s="11">
        <v>8</v>
      </c>
      <c r="E353" s="5"/>
    </row>
    <row r="354" spans="1:5" ht="110.25" x14ac:dyDescent="0.25">
      <c r="A354" s="13" t="s">
        <v>87</v>
      </c>
      <c r="B354" s="13" t="s">
        <v>484</v>
      </c>
      <c r="C354" s="6" t="s">
        <v>447</v>
      </c>
      <c r="D354" s="11">
        <v>38.6</v>
      </c>
    </row>
    <row r="355" spans="1:5" ht="63" x14ac:dyDescent="0.25">
      <c r="A355" s="13" t="s">
        <v>87</v>
      </c>
      <c r="B355" s="13" t="s">
        <v>590</v>
      </c>
      <c r="C355" s="6" t="s">
        <v>195</v>
      </c>
      <c r="D355" s="11">
        <v>5174.5</v>
      </c>
    </row>
    <row r="356" spans="1:5" ht="63" x14ac:dyDescent="0.25">
      <c r="A356" s="13" t="s">
        <v>87</v>
      </c>
      <c r="B356" s="13" t="s">
        <v>721</v>
      </c>
      <c r="C356" s="6" t="s">
        <v>90</v>
      </c>
      <c r="D356" s="11">
        <v>2438.8000000000002</v>
      </c>
    </row>
    <row r="357" spans="1:5" ht="78.75" x14ac:dyDescent="0.25">
      <c r="A357" s="13" t="s">
        <v>87</v>
      </c>
      <c r="B357" s="13" t="s">
        <v>722</v>
      </c>
      <c r="C357" s="6" t="s">
        <v>723</v>
      </c>
      <c r="D357" s="11">
        <v>10624.9</v>
      </c>
    </row>
    <row r="358" spans="1:5" ht="110.25" x14ac:dyDescent="0.25">
      <c r="A358" s="13" t="s">
        <v>87</v>
      </c>
      <c r="B358" s="13" t="s">
        <v>724</v>
      </c>
      <c r="C358" s="6" t="s">
        <v>725</v>
      </c>
      <c r="D358" s="11">
        <v>42623.199999999997</v>
      </c>
    </row>
    <row r="359" spans="1:5" ht="47.25" x14ac:dyDescent="0.25">
      <c r="A359" s="13" t="s">
        <v>87</v>
      </c>
      <c r="B359" s="13" t="s">
        <v>726</v>
      </c>
      <c r="C359" s="6" t="s">
        <v>727</v>
      </c>
      <c r="D359" s="11">
        <v>70421.600000000006</v>
      </c>
    </row>
    <row r="360" spans="1:5" ht="47.25" x14ac:dyDescent="0.25">
      <c r="A360" s="13" t="s">
        <v>87</v>
      </c>
      <c r="B360" s="13" t="s">
        <v>728</v>
      </c>
      <c r="C360" s="6" t="s">
        <v>729</v>
      </c>
      <c r="D360" s="11">
        <v>8914.2000000000007</v>
      </c>
    </row>
    <row r="361" spans="1:5" ht="78.75" x14ac:dyDescent="0.25">
      <c r="A361" s="13" t="s">
        <v>87</v>
      </c>
      <c r="B361" s="13" t="s">
        <v>730</v>
      </c>
      <c r="C361" s="6" t="s">
        <v>731</v>
      </c>
      <c r="D361" s="11">
        <v>50037.3</v>
      </c>
    </row>
    <row r="362" spans="1:5" ht="47.25" x14ac:dyDescent="0.25">
      <c r="A362" s="13" t="s">
        <v>87</v>
      </c>
      <c r="B362" s="13" t="s">
        <v>732</v>
      </c>
      <c r="C362" s="6" t="s">
        <v>733</v>
      </c>
      <c r="D362" s="11">
        <v>14937.2</v>
      </c>
    </row>
    <row r="363" spans="1:5" ht="47.25" x14ac:dyDescent="0.25">
      <c r="A363" s="13" t="s">
        <v>87</v>
      </c>
      <c r="B363" s="13" t="s">
        <v>734</v>
      </c>
      <c r="C363" s="6" t="s">
        <v>735</v>
      </c>
      <c r="D363" s="11">
        <v>323245.40000000002</v>
      </c>
    </row>
    <row r="364" spans="1:5" ht="78.75" x14ac:dyDescent="0.25">
      <c r="A364" s="13" t="s">
        <v>87</v>
      </c>
      <c r="B364" s="13" t="s">
        <v>736</v>
      </c>
      <c r="C364" s="6" t="s">
        <v>737</v>
      </c>
      <c r="D364" s="11">
        <v>160349.79999999999</v>
      </c>
    </row>
    <row r="365" spans="1:5" ht="47.25" x14ac:dyDescent="0.25">
      <c r="A365" s="13" t="s">
        <v>87</v>
      </c>
      <c r="B365" s="13" t="s">
        <v>738</v>
      </c>
      <c r="C365" s="6" t="s">
        <v>739</v>
      </c>
      <c r="D365" s="11">
        <v>12734.3</v>
      </c>
    </row>
    <row r="366" spans="1:5" ht="94.5" x14ac:dyDescent="0.25">
      <c r="A366" s="13" t="s">
        <v>87</v>
      </c>
      <c r="B366" s="13" t="s">
        <v>740</v>
      </c>
      <c r="C366" s="6" t="s">
        <v>314</v>
      </c>
      <c r="D366" s="11">
        <v>1058977.3</v>
      </c>
    </row>
    <row r="367" spans="1:5" ht="47.25" x14ac:dyDescent="0.25">
      <c r="A367" s="13" t="s">
        <v>87</v>
      </c>
      <c r="B367" s="13" t="s">
        <v>741</v>
      </c>
      <c r="C367" s="6" t="s">
        <v>742</v>
      </c>
      <c r="D367" s="11">
        <v>16256.6</v>
      </c>
    </row>
    <row r="368" spans="1:5" ht="173.25" x14ac:dyDescent="0.25">
      <c r="A368" s="13" t="s">
        <v>87</v>
      </c>
      <c r="B368" s="13" t="s">
        <v>743</v>
      </c>
      <c r="C368" s="6" t="s">
        <v>744</v>
      </c>
      <c r="D368" s="11">
        <v>0</v>
      </c>
    </row>
    <row r="369" spans="1:4" ht="94.5" x14ac:dyDescent="0.25">
      <c r="A369" s="13" t="s">
        <v>87</v>
      </c>
      <c r="B369" s="13" t="s">
        <v>745</v>
      </c>
      <c r="C369" s="6" t="s">
        <v>746</v>
      </c>
      <c r="D369" s="11">
        <v>23521.599999999999</v>
      </c>
    </row>
    <row r="370" spans="1:4" ht="94.5" x14ac:dyDescent="0.25">
      <c r="A370" s="13" t="s">
        <v>87</v>
      </c>
      <c r="B370" s="13" t="s">
        <v>747</v>
      </c>
      <c r="C370" s="6" t="s">
        <v>748</v>
      </c>
      <c r="D370" s="11">
        <v>61620</v>
      </c>
    </row>
    <row r="371" spans="1:4" ht="78.75" x14ac:dyDescent="0.25">
      <c r="A371" s="13" t="s">
        <v>87</v>
      </c>
      <c r="B371" s="13" t="s">
        <v>749</v>
      </c>
      <c r="C371" s="6" t="s">
        <v>750</v>
      </c>
      <c r="D371" s="11">
        <v>412879</v>
      </c>
    </row>
    <row r="372" spans="1:4" ht="110.25" x14ac:dyDescent="0.25">
      <c r="A372" s="13" t="s">
        <v>87</v>
      </c>
      <c r="B372" s="13" t="s">
        <v>751</v>
      </c>
      <c r="C372" s="6" t="s">
        <v>315</v>
      </c>
      <c r="D372" s="11">
        <v>8723.2000000000007</v>
      </c>
    </row>
    <row r="373" spans="1:4" ht="78.75" x14ac:dyDescent="0.25">
      <c r="A373" s="13" t="s">
        <v>87</v>
      </c>
      <c r="B373" s="13" t="s">
        <v>752</v>
      </c>
      <c r="C373" s="6" t="s">
        <v>753</v>
      </c>
      <c r="D373" s="11">
        <v>28021.5</v>
      </c>
    </row>
    <row r="374" spans="1:4" ht="78.75" x14ac:dyDescent="0.25">
      <c r="A374" s="13" t="s">
        <v>87</v>
      </c>
      <c r="B374" s="13" t="s">
        <v>754</v>
      </c>
      <c r="C374" s="6" t="s">
        <v>755</v>
      </c>
      <c r="D374" s="11">
        <v>214175.7</v>
      </c>
    </row>
    <row r="375" spans="1:4" ht="78.75" x14ac:dyDescent="0.25">
      <c r="A375" s="13" t="s">
        <v>87</v>
      </c>
      <c r="B375" s="13" t="s">
        <v>756</v>
      </c>
      <c r="C375" s="6" t="s">
        <v>757</v>
      </c>
      <c r="D375" s="11">
        <v>13926</v>
      </c>
    </row>
    <row r="376" spans="1:4" ht="110.25" x14ac:dyDescent="0.25">
      <c r="A376" s="13" t="s">
        <v>87</v>
      </c>
      <c r="B376" s="13" t="s">
        <v>758</v>
      </c>
      <c r="C376" s="6" t="s">
        <v>316</v>
      </c>
      <c r="D376" s="11">
        <v>13234.8</v>
      </c>
    </row>
    <row r="377" spans="1:4" ht="141.75" x14ac:dyDescent="0.25">
      <c r="A377" s="13" t="s">
        <v>87</v>
      </c>
      <c r="B377" s="13" t="s">
        <v>759</v>
      </c>
      <c r="C377" s="6" t="s">
        <v>317</v>
      </c>
      <c r="D377" s="11">
        <v>20110.5</v>
      </c>
    </row>
    <row r="378" spans="1:4" ht="78.75" x14ac:dyDescent="0.25">
      <c r="A378" s="13" t="s">
        <v>87</v>
      </c>
      <c r="B378" s="13" t="s">
        <v>760</v>
      </c>
      <c r="C378" s="6" t="s">
        <v>761</v>
      </c>
      <c r="D378" s="11">
        <v>523834.3</v>
      </c>
    </row>
    <row r="379" spans="1:4" ht="47.25" x14ac:dyDescent="0.25">
      <c r="A379" s="13" t="s">
        <v>87</v>
      </c>
      <c r="B379" s="13" t="s">
        <v>627</v>
      </c>
      <c r="C379" s="6" t="s">
        <v>44</v>
      </c>
      <c r="D379" s="11">
        <v>22436.799999999999</v>
      </c>
    </row>
    <row r="380" spans="1:4" ht="47.25" x14ac:dyDescent="0.25">
      <c r="A380" s="13" t="s">
        <v>87</v>
      </c>
      <c r="B380" s="13" t="s">
        <v>628</v>
      </c>
      <c r="C380" s="6" t="s">
        <v>45</v>
      </c>
      <c r="D380" s="11">
        <v>1261.5999999999999</v>
      </c>
    </row>
    <row r="381" spans="1:4" ht="78.75" x14ac:dyDescent="0.25">
      <c r="A381" s="13" t="s">
        <v>87</v>
      </c>
      <c r="B381" s="13" t="s">
        <v>632</v>
      </c>
      <c r="C381" s="6" t="s">
        <v>21</v>
      </c>
      <c r="D381" s="11">
        <v>268727.5</v>
      </c>
    </row>
    <row r="382" spans="1:4" ht="110.25" x14ac:dyDescent="0.25">
      <c r="A382" s="13" t="s">
        <v>87</v>
      </c>
      <c r="B382" s="13" t="s">
        <v>762</v>
      </c>
      <c r="C382" s="6" t="s">
        <v>763</v>
      </c>
      <c r="D382" s="11">
        <v>-47497</v>
      </c>
    </row>
    <row r="383" spans="1:4" ht="157.5" x14ac:dyDescent="0.25">
      <c r="A383" s="13" t="s">
        <v>87</v>
      </c>
      <c r="B383" s="13" t="s">
        <v>764</v>
      </c>
      <c r="C383" s="6" t="s">
        <v>318</v>
      </c>
      <c r="D383" s="11">
        <v>-115.6</v>
      </c>
    </row>
    <row r="384" spans="1:4" ht="78.75" x14ac:dyDescent="0.25">
      <c r="A384" s="18">
        <v>141</v>
      </c>
      <c r="B384" s="17"/>
      <c r="C384" s="8" t="s">
        <v>421</v>
      </c>
      <c r="D384" s="10">
        <f>SUM(D385)</f>
        <v>122.3</v>
      </c>
    </row>
    <row r="385" spans="1:4" ht="94.5" x14ac:dyDescent="0.25">
      <c r="A385" s="13" t="s">
        <v>92</v>
      </c>
      <c r="B385" s="13" t="s">
        <v>507</v>
      </c>
      <c r="C385" s="6" t="s">
        <v>553</v>
      </c>
      <c r="D385" s="11">
        <v>122.3</v>
      </c>
    </row>
    <row r="386" spans="1:4" ht="31.5" x14ac:dyDescent="0.25">
      <c r="A386" s="18">
        <v>143</v>
      </c>
      <c r="B386" s="17"/>
      <c r="C386" s="8" t="s">
        <v>422</v>
      </c>
      <c r="D386" s="10">
        <f>SUM(D387:D388)</f>
        <v>232.1</v>
      </c>
    </row>
    <row r="387" spans="1:4" ht="31.5" x14ac:dyDescent="0.25">
      <c r="A387" s="13" t="s">
        <v>93</v>
      </c>
      <c r="B387" s="13" t="s">
        <v>179</v>
      </c>
      <c r="C387" s="6" t="s">
        <v>12</v>
      </c>
      <c r="D387" s="11">
        <v>155.1</v>
      </c>
    </row>
    <row r="388" spans="1:4" ht="110.25" x14ac:dyDescent="0.25">
      <c r="A388" s="13" t="s">
        <v>93</v>
      </c>
      <c r="B388" s="13" t="s">
        <v>484</v>
      </c>
      <c r="C388" s="6" t="s">
        <v>447</v>
      </c>
      <c r="D388" s="11">
        <v>77</v>
      </c>
    </row>
    <row r="389" spans="1:4" ht="31.5" x14ac:dyDescent="0.25">
      <c r="A389" s="18">
        <v>161</v>
      </c>
      <c r="B389" s="17"/>
      <c r="C389" s="8" t="s">
        <v>423</v>
      </c>
      <c r="D389" s="10">
        <f>SUM(D390:D391)</f>
        <v>631.20000000000005</v>
      </c>
    </row>
    <row r="390" spans="1:4" ht="94.5" x14ac:dyDescent="0.25">
      <c r="A390" s="13" t="s">
        <v>104</v>
      </c>
      <c r="B390" s="13" t="s">
        <v>507</v>
      </c>
      <c r="C390" s="6" t="s">
        <v>483</v>
      </c>
      <c r="D390" s="11">
        <v>293.7</v>
      </c>
    </row>
    <row r="391" spans="1:4" ht="94.5" x14ac:dyDescent="0.25">
      <c r="A391" s="13" t="s">
        <v>104</v>
      </c>
      <c r="B391" s="13" t="s">
        <v>527</v>
      </c>
      <c r="C391" s="6" t="s">
        <v>563</v>
      </c>
      <c r="D391" s="11">
        <v>337.5</v>
      </c>
    </row>
    <row r="392" spans="1:4" ht="31.5" x14ac:dyDescent="0.25">
      <c r="A392" s="18">
        <v>162</v>
      </c>
      <c r="B392" s="17"/>
      <c r="C392" s="8" t="s">
        <v>424</v>
      </c>
      <c r="D392" s="10">
        <f>SUM(D393:D421)</f>
        <v>47274.499999999993</v>
      </c>
    </row>
    <row r="393" spans="1:4" ht="31.5" x14ac:dyDescent="0.25">
      <c r="A393" s="13" t="s">
        <v>105</v>
      </c>
      <c r="B393" s="22" t="s">
        <v>515</v>
      </c>
      <c r="C393" s="20" t="s">
        <v>12</v>
      </c>
      <c r="D393" s="11">
        <v>765.5</v>
      </c>
    </row>
    <row r="394" spans="1:4" ht="110.25" x14ac:dyDescent="0.25">
      <c r="A394" s="13" t="s">
        <v>105</v>
      </c>
      <c r="B394" s="22" t="s">
        <v>495</v>
      </c>
      <c r="C394" s="20" t="s">
        <v>489</v>
      </c>
      <c r="D394" s="11">
        <v>541.4</v>
      </c>
    </row>
    <row r="395" spans="1:4" ht="141.75" x14ac:dyDescent="0.25">
      <c r="A395" s="13" t="s">
        <v>105</v>
      </c>
      <c r="B395" s="22" t="s">
        <v>496</v>
      </c>
      <c r="C395" s="20" t="s">
        <v>490</v>
      </c>
      <c r="D395" s="11">
        <v>1840</v>
      </c>
    </row>
    <row r="396" spans="1:4" ht="126" x14ac:dyDescent="0.25">
      <c r="A396" s="13" t="s">
        <v>105</v>
      </c>
      <c r="B396" s="22" t="s">
        <v>557</v>
      </c>
      <c r="C396" s="20" t="s">
        <v>454</v>
      </c>
      <c r="D396" s="11">
        <v>2</v>
      </c>
    </row>
    <row r="397" spans="1:4" ht="110.25" x14ac:dyDescent="0.25">
      <c r="A397" s="13" t="s">
        <v>105</v>
      </c>
      <c r="B397" s="22" t="s">
        <v>494</v>
      </c>
      <c r="C397" s="20" t="s">
        <v>456</v>
      </c>
      <c r="D397" s="11">
        <v>646</v>
      </c>
    </row>
    <row r="398" spans="1:4" ht="141.75" x14ac:dyDescent="0.25">
      <c r="A398" s="13" t="s">
        <v>105</v>
      </c>
      <c r="B398" s="22" t="s">
        <v>558</v>
      </c>
      <c r="C398" s="20" t="s">
        <v>457</v>
      </c>
      <c r="D398" s="11">
        <v>217</v>
      </c>
    </row>
    <row r="399" spans="1:4" ht="110.25" x14ac:dyDescent="0.25">
      <c r="A399" s="13" t="s">
        <v>105</v>
      </c>
      <c r="B399" s="22" t="s">
        <v>511</v>
      </c>
      <c r="C399" s="20" t="s">
        <v>491</v>
      </c>
      <c r="D399" s="11">
        <v>1243</v>
      </c>
    </row>
    <row r="400" spans="1:4" ht="141.75" x14ac:dyDescent="0.25">
      <c r="A400" s="13" t="s">
        <v>105</v>
      </c>
      <c r="B400" s="22" t="s">
        <v>568</v>
      </c>
      <c r="C400" s="20" t="s">
        <v>458</v>
      </c>
      <c r="D400" s="11">
        <v>2</v>
      </c>
    </row>
    <row r="401" spans="1:4" ht="110.25" x14ac:dyDescent="0.25">
      <c r="A401" s="13" t="s">
        <v>105</v>
      </c>
      <c r="B401" s="22" t="s">
        <v>508</v>
      </c>
      <c r="C401" s="20" t="s">
        <v>459</v>
      </c>
      <c r="D401" s="11">
        <v>77</v>
      </c>
    </row>
    <row r="402" spans="1:4" ht="110.25" x14ac:dyDescent="0.25">
      <c r="A402" s="13" t="s">
        <v>105</v>
      </c>
      <c r="B402" s="22" t="s">
        <v>509</v>
      </c>
      <c r="C402" s="20" t="s">
        <v>492</v>
      </c>
      <c r="D402" s="11">
        <v>4.8</v>
      </c>
    </row>
    <row r="403" spans="1:4" ht="126" x14ac:dyDescent="0.25">
      <c r="A403" s="13" t="s">
        <v>105</v>
      </c>
      <c r="B403" s="22" t="s">
        <v>569</v>
      </c>
      <c r="C403" s="20" t="s">
        <v>564</v>
      </c>
      <c r="D403" s="11">
        <v>31</v>
      </c>
    </row>
    <row r="404" spans="1:4" ht="94.5" x14ac:dyDescent="0.25">
      <c r="A404" s="13" t="s">
        <v>105</v>
      </c>
      <c r="B404" s="22" t="s">
        <v>510</v>
      </c>
      <c r="C404" s="20" t="s">
        <v>493</v>
      </c>
      <c r="D404" s="11">
        <v>68.7</v>
      </c>
    </row>
    <row r="405" spans="1:4" ht="126" x14ac:dyDescent="0.25">
      <c r="A405" s="13" t="s">
        <v>105</v>
      </c>
      <c r="B405" s="22" t="s">
        <v>570</v>
      </c>
      <c r="C405" s="20" t="s">
        <v>565</v>
      </c>
      <c r="D405" s="11">
        <v>50</v>
      </c>
    </row>
    <row r="406" spans="1:4" ht="110.25" x14ac:dyDescent="0.25">
      <c r="A406" s="13" t="s">
        <v>105</v>
      </c>
      <c r="B406" s="22" t="s">
        <v>525</v>
      </c>
      <c r="C406" s="20" t="s">
        <v>464</v>
      </c>
      <c r="D406" s="11">
        <v>388.7</v>
      </c>
    </row>
    <row r="407" spans="1:4" ht="141.75" x14ac:dyDescent="0.25">
      <c r="A407" s="13" t="s">
        <v>105</v>
      </c>
      <c r="B407" s="22" t="s">
        <v>516</v>
      </c>
      <c r="C407" s="20" t="s">
        <v>465</v>
      </c>
      <c r="D407" s="11">
        <v>264</v>
      </c>
    </row>
    <row r="408" spans="1:4" ht="126" x14ac:dyDescent="0.25">
      <c r="A408" s="13" t="s">
        <v>105</v>
      </c>
      <c r="B408" s="22" t="s">
        <v>571</v>
      </c>
      <c r="C408" s="20" t="s">
        <v>466</v>
      </c>
      <c r="D408" s="11">
        <v>1116</v>
      </c>
    </row>
    <row r="409" spans="1:4" ht="173.25" x14ac:dyDescent="0.25">
      <c r="A409" s="13" t="s">
        <v>105</v>
      </c>
      <c r="B409" s="22" t="s">
        <v>519</v>
      </c>
      <c r="C409" s="20" t="s">
        <v>517</v>
      </c>
      <c r="D409" s="11">
        <v>2530.1</v>
      </c>
    </row>
    <row r="410" spans="1:4" ht="157.5" x14ac:dyDescent="0.25">
      <c r="A410" s="13" t="s">
        <v>105</v>
      </c>
      <c r="B410" s="22" t="s">
        <v>520</v>
      </c>
      <c r="C410" s="20" t="s">
        <v>518</v>
      </c>
      <c r="D410" s="11">
        <v>1375.4</v>
      </c>
    </row>
    <row r="411" spans="1:4" ht="110.25" x14ac:dyDescent="0.25">
      <c r="A411" s="13" t="s">
        <v>105</v>
      </c>
      <c r="B411" s="22" t="s">
        <v>572</v>
      </c>
      <c r="C411" s="20" t="s">
        <v>566</v>
      </c>
      <c r="D411" s="11">
        <v>374.8</v>
      </c>
    </row>
    <row r="412" spans="1:4" ht="110.25" x14ac:dyDescent="0.25">
      <c r="A412" s="13" t="s">
        <v>105</v>
      </c>
      <c r="B412" s="22" t="s">
        <v>502</v>
      </c>
      <c r="C412" s="20" t="s">
        <v>499</v>
      </c>
      <c r="D412" s="11">
        <v>167.7</v>
      </c>
    </row>
    <row r="413" spans="1:4" ht="157.5" x14ac:dyDescent="0.25">
      <c r="A413" s="13" t="s">
        <v>105</v>
      </c>
      <c r="B413" s="22" t="s">
        <v>503</v>
      </c>
      <c r="C413" s="20" t="s">
        <v>500</v>
      </c>
      <c r="D413" s="11">
        <v>18</v>
      </c>
    </row>
    <row r="414" spans="1:4" ht="126" x14ac:dyDescent="0.25">
      <c r="A414" s="13" t="s">
        <v>105</v>
      </c>
      <c r="B414" s="22" t="s">
        <v>573</v>
      </c>
      <c r="C414" s="20" t="s">
        <v>467</v>
      </c>
      <c r="D414" s="11">
        <v>1320.8</v>
      </c>
    </row>
    <row r="415" spans="1:4" ht="110.25" x14ac:dyDescent="0.25">
      <c r="A415" s="13" t="s">
        <v>105</v>
      </c>
      <c r="B415" s="22" t="s">
        <v>504</v>
      </c>
      <c r="C415" s="20" t="s">
        <v>468</v>
      </c>
      <c r="D415" s="11">
        <v>26653.9</v>
      </c>
    </row>
    <row r="416" spans="1:4" ht="141.75" x14ac:dyDescent="0.25">
      <c r="A416" s="13" t="s">
        <v>105</v>
      </c>
      <c r="B416" s="22" t="s">
        <v>574</v>
      </c>
      <c r="C416" s="20" t="s">
        <v>567</v>
      </c>
      <c r="D416" s="11">
        <v>1190.2</v>
      </c>
    </row>
    <row r="417" spans="1:4" ht="126" x14ac:dyDescent="0.25">
      <c r="A417" s="13" t="s">
        <v>105</v>
      </c>
      <c r="B417" s="22" t="s">
        <v>505</v>
      </c>
      <c r="C417" s="20" t="s">
        <v>469</v>
      </c>
      <c r="D417" s="11">
        <v>5950.2</v>
      </c>
    </row>
    <row r="418" spans="1:4" ht="110.25" x14ac:dyDescent="0.25">
      <c r="A418" s="13" t="s">
        <v>105</v>
      </c>
      <c r="B418" s="22" t="s">
        <v>506</v>
      </c>
      <c r="C418" s="20" t="s">
        <v>501</v>
      </c>
      <c r="D418" s="11">
        <v>12.9</v>
      </c>
    </row>
    <row r="419" spans="1:4" ht="110.25" x14ac:dyDescent="0.25">
      <c r="A419" s="13" t="s">
        <v>105</v>
      </c>
      <c r="B419" s="22" t="s">
        <v>484</v>
      </c>
      <c r="C419" s="20" t="s">
        <v>447</v>
      </c>
      <c r="D419" s="11">
        <v>2.7</v>
      </c>
    </row>
    <row r="420" spans="1:4" ht="78.75" x14ac:dyDescent="0.25">
      <c r="A420" s="13" t="s">
        <v>105</v>
      </c>
      <c r="B420" s="13" t="s">
        <v>488</v>
      </c>
      <c r="C420" s="6" t="s">
        <v>474</v>
      </c>
      <c r="D420" s="11">
        <v>9</v>
      </c>
    </row>
    <row r="421" spans="1:4" ht="31.5" x14ac:dyDescent="0.25">
      <c r="A421" s="13" t="s">
        <v>105</v>
      </c>
      <c r="B421" s="13" t="s">
        <v>188</v>
      </c>
      <c r="C421" s="6" t="s">
        <v>30</v>
      </c>
      <c r="D421" s="11">
        <v>411.7</v>
      </c>
    </row>
    <row r="422" spans="1:4" ht="31.5" x14ac:dyDescent="0.25">
      <c r="A422" s="18" t="s">
        <v>808</v>
      </c>
      <c r="B422" s="17"/>
      <c r="C422" s="8" t="s">
        <v>809</v>
      </c>
      <c r="D422" s="10">
        <v>0.1</v>
      </c>
    </row>
    <row r="423" spans="1:4" ht="31.5" x14ac:dyDescent="0.25">
      <c r="A423" s="13" t="s">
        <v>808</v>
      </c>
      <c r="B423" s="21" t="s">
        <v>810</v>
      </c>
      <c r="C423" s="6" t="s">
        <v>807</v>
      </c>
      <c r="D423" s="11">
        <v>0.1</v>
      </c>
    </row>
    <row r="424" spans="1:4" ht="31.5" x14ac:dyDescent="0.25">
      <c r="A424" s="18">
        <v>176</v>
      </c>
      <c r="B424" s="17"/>
      <c r="C424" s="8" t="s">
        <v>425</v>
      </c>
      <c r="D424" s="10">
        <f>SUM(D425:D444)</f>
        <v>10962481.4</v>
      </c>
    </row>
    <row r="425" spans="1:4" ht="110.25" x14ac:dyDescent="0.25">
      <c r="A425" s="13" t="s">
        <v>107</v>
      </c>
      <c r="B425" s="13" t="s">
        <v>319</v>
      </c>
      <c r="C425" s="6" t="s">
        <v>108</v>
      </c>
      <c r="D425" s="11">
        <v>3670.9</v>
      </c>
    </row>
    <row r="426" spans="1:4" ht="94.5" x14ac:dyDescent="0.25">
      <c r="A426" s="13" t="s">
        <v>107</v>
      </c>
      <c r="B426" s="13" t="s">
        <v>575</v>
      </c>
      <c r="C426" s="6" t="s">
        <v>64</v>
      </c>
      <c r="D426" s="11">
        <v>6.5</v>
      </c>
    </row>
    <row r="427" spans="1:4" ht="157.5" x14ac:dyDescent="0.25">
      <c r="A427" s="13" t="s">
        <v>107</v>
      </c>
      <c r="B427" s="13" t="s">
        <v>320</v>
      </c>
      <c r="C427" s="6" t="s">
        <v>109</v>
      </c>
      <c r="D427" s="11">
        <v>10</v>
      </c>
    </row>
    <row r="428" spans="1:4" ht="78.75" x14ac:dyDescent="0.25">
      <c r="A428" s="13" t="s">
        <v>107</v>
      </c>
      <c r="B428" s="13" t="s">
        <v>321</v>
      </c>
      <c r="C428" s="6" t="s">
        <v>110</v>
      </c>
      <c r="D428" s="11">
        <v>54.9</v>
      </c>
    </row>
    <row r="429" spans="1:4" ht="31.5" x14ac:dyDescent="0.25">
      <c r="A429" s="13" t="s">
        <v>107</v>
      </c>
      <c r="B429" s="13" t="s">
        <v>179</v>
      </c>
      <c r="C429" s="6" t="s">
        <v>12</v>
      </c>
      <c r="D429" s="11">
        <v>149477.70000000001</v>
      </c>
    </row>
    <row r="430" spans="1:4" ht="126" x14ac:dyDescent="0.25">
      <c r="A430" s="13" t="s">
        <v>107</v>
      </c>
      <c r="B430" s="13" t="s">
        <v>187</v>
      </c>
      <c r="C430" s="6" t="s">
        <v>169</v>
      </c>
      <c r="D430" s="11">
        <v>26.4</v>
      </c>
    </row>
    <row r="431" spans="1:4" ht="47.25" x14ac:dyDescent="0.25">
      <c r="A431" s="13" t="s">
        <v>107</v>
      </c>
      <c r="B431" s="13" t="s">
        <v>194</v>
      </c>
      <c r="C431" s="6" t="s">
        <v>40</v>
      </c>
      <c r="D431" s="11">
        <v>352.8</v>
      </c>
    </row>
    <row r="432" spans="1:4" ht="189" x14ac:dyDescent="0.25">
      <c r="A432" s="13" t="s">
        <v>107</v>
      </c>
      <c r="B432" s="13" t="s">
        <v>522</v>
      </c>
      <c r="C432" s="6" t="s">
        <v>521</v>
      </c>
      <c r="D432" s="11">
        <v>591</v>
      </c>
    </row>
    <row r="433" spans="1:5" ht="94.5" x14ac:dyDescent="0.25">
      <c r="A433" s="13" t="s">
        <v>107</v>
      </c>
      <c r="B433" s="13" t="s">
        <v>507</v>
      </c>
      <c r="C433" s="6" t="s">
        <v>483</v>
      </c>
      <c r="D433" s="11">
        <v>16971.599999999999</v>
      </c>
    </row>
    <row r="434" spans="1:5" ht="94.5" x14ac:dyDescent="0.25">
      <c r="A434" s="13" t="s">
        <v>107</v>
      </c>
      <c r="B434" s="13" t="s">
        <v>579</v>
      </c>
      <c r="C434" s="6" t="s">
        <v>578</v>
      </c>
      <c r="D434" s="11">
        <v>6503.8</v>
      </c>
    </row>
    <row r="435" spans="1:5" ht="110.25" x14ac:dyDescent="0.25">
      <c r="A435" s="13" t="s">
        <v>107</v>
      </c>
      <c r="B435" s="13" t="s">
        <v>484</v>
      </c>
      <c r="C435" s="6" t="s">
        <v>447</v>
      </c>
      <c r="D435" s="11">
        <v>26860.5</v>
      </c>
    </row>
    <row r="436" spans="1:5" ht="94.5" x14ac:dyDescent="0.25">
      <c r="A436" s="13" t="s">
        <v>107</v>
      </c>
      <c r="B436" s="13" t="s">
        <v>485</v>
      </c>
      <c r="C436" s="6" t="s">
        <v>471</v>
      </c>
      <c r="D436" s="11">
        <v>19211.7</v>
      </c>
    </row>
    <row r="437" spans="1:5" ht="63" x14ac:dyDescent="0.25">
      <c r="A437" s="13" t="s">
        <v>107</v>
      </c>
      <c r="B437" s="13" t="s">
        <v>486</v>
      </c>
      <c r="C437" s="6" t="s">
        <v>472</v>
      </c>
      <c r="D437" s="11">
        <v>28.8</v>
      </c>
    </row>
    <row r="438" spans="1:5" ht="94.5" x14ac:dyDescent="0.25">
      <c r="A438" s="13" t="s">
        <v>107</v>
      </c>
      <c r="B438" s="13" t="s">
        <v>765</v>
      </c>
      <c r="C438" s="6" t="s">
        <v>766</v>
      </c>
      <c r="D438" s="11">
        <v>235497</v>
      </c>
    </row>
    <row r="439" spans="1:5" ht="110.25" x14ac:dyDescent="0.25">
      <c r="A439" s="13" t="s">
        <v>107</v>
      </c>
      <c r="B439" s="13" t="s">
        <v>322</v>
      </c>
      <c r="C439" s="6" t="s">
        <v>323</v>
      </c>
      <c r="D439" s="11">
        <v>1013.7</v>
      </c>
    </row>
    <row r="440" spans="1:5" ht="47.25" x14ac:dyDescent="0.25">
      <c r="A440" s="13" t="s">
        <v>107</v>
      </c>
      <c r="B440" s="13" t="s">
        <v>324</v>
      </c>
      <c r="C440" s="6" t="s">
        <v>111</v>
      </c>
      <c r="D440" s="11">
        <v>6469336</v>
      </c>
    </row>
    <row r="441" spans="1:5" ht="78.75" x14ac:dyDescent="0.25">
      <c r="A441" s="13" t="s">
        <v>107</v>
      </c>
      <c r="B441" s="13" t="s">
        <v>325</v>
      </c>
      <c r="C441" s="6" t="s">
        <v>326</v>
      </c>
      <c r="D441" s="11">
        <v>1494153.2</v>
      </c>
    </row>
    <row r="442" spans="1:5" ht="63" x14ac:dyDescent="0.25">
      <c r="A442" s="13" t="s">
        <v>107</v>
      </c>
      <c r="B442" s="13" t="s">
        <v>198</v>
      </c>
      <c r="C442" s="6" t="s">
        <v>199</v>
      </c>
      <c r="D442" s="11">
        <v>2516000</v>
      </c>
    </row>
    <row r="443" spans="1:5" ht="78.75" x14ac:dyDescent="0.25">
      <c r="A443" s="13" t="s">
        <v>107</v>
      </c>
      <c r="B443" s="13" t="s">
        <v>203</v>
      </c>
      <c r="C443" s="6" t="s">
        <v>21</v>
      </c>
      <c r="D443" s="11">
        <v>22734.400000000001</v>
      </c>
    </row>
    <row r="444" spans="1:5" ht="94.5" x14ac:dyDescent="0.25">
      <c r="A444" s="13" t="s">
        <v>107</v>
      </c>
      <c r="B444" s="13" t="s">
        <v>767</v>
      </c>
      <c r="C444" s="6" t="s">
        <v>768</v>
      </c>
      <c r="D444" s="11">
        <v>-19.5</v>
      </c>
    </row>
    <row r="445" spans="1:5" ht="78.75" x14ac:dyDescent="0.25">
      <c r="A445" s="18">
        <v>177</v>
      </c>
      <c r="B445" s="17"/>
      <c r="C445" s="8" t="s">
        <v>426</v>
      </c>
      <c r="D445" s="10">
        <f>SUM(D446)</f>
        <v>2091.3000000000002</v>
      </c>
    </row>
    <row r="446" spans="1:5" ht="94.5" x14ac:dyDescent="0.25">
      <c r="A446" s="13" t="s">
        <v>112</v>
      </c>
      <c r="B446" s="13" t="s">
        <v>527</v>
      </c>
      <c r="C446" s="6" t="s">
        <v>528</v>
      </c>
      <c r="D446" s="11">
        <v>2091.3000000000002</v>
      </c>
    </row>
    <row r="447" spans="1:5" s="4" customFormat="1" ht="31.5" x14ac:dyDescent="0.25">
      <c r="A447" s="18">
        <v>180</v>
      </c>
      <c r="B447" s="17"/>
      <c r="C447" s="8" t="s">
        <v>432</v>
      </c>
      <c r="D447" s="10">
        <f>SUM(D448)</f>
        <v>6</v>
      </c>
      <c r="E447" s="5"/>
    </row>
    <row r="448" spans="1:5" ht="110.25" x14ac:dyDescent="0.25">
      <c r="A448" s="13" t="s">
        <v>113</v>
      </c>
      <c r="B448" s="13" t="s">
        <v>550</v>
      </c>
      <c r="C448" s="6" t="s">
        <v>549</v>
      </c>
      <c r="D448" s="11">
        <v>6</v>
      </c>
    </row>
    <row r="449" spans="1:5" s="4" customFormat="1" ht="31.5" x14ac:dyDescent="0.25">
      <c r="A449" s="18">
        <v>181</v>
      </c>
      <c r="B449" s="17"/>
      <c r="C449" s="8" t="s">
        <v>427</v>
      </c>
      <c r="D449" s="10">
        <f>SUM(D450:D473)</f>
        <v>16771986.699999999</v>
      </c>
      <c r="E449" s="5"/>
    </row>
    <row r="450" spans="1:5" ht="47.25" x14ac:dyDescent="0.25">
      <c r="A450" s="13" t="s">
        <v>114</v>
      </c>
      <c r="B450" s="13" t="s">
        <v>327</v>
      </c>
      <c r="C450" s="6" t="s">
        <v>115</v>
      </c>
      <c r="D450" s="11">
        <v>2673.6</v>
      </c>
    </row>
    <row r="451" spans="1:5" ht="31.5" x14ac:dyDescent="0.25">
      <c r="A451" s="13" t="s">
        <v>114</v>
      </c>
      <c r="B451" s="13" t="s">
        <v>179</v>
      </c>
      <c r="C451" s="6" t="s">
        <v>12</v>
      </c>
      <c r="D451" s="11">
        <v>36.700000000000003</v>
      </c>
    </row>
    <row r="452" spans="1:5" s="4" customFormat="1" ht="110.25" x14ac:dyDescent="0.25">
      <c r="A452" s="13" t="s">
        <v>114</v>
      </c>
      <c r="B452" s="13" t="s">
        <v>484</v>
      </c>
      <c r="C452" s="6" t="s">
        <v>447</v>
      </c>
      <c r="D452" s="11">
        <v>14.6</v>
      </c>
      <c r="E452" s="5"/>
    </row>
    <row r="453" spans="1:5" ht="94.5" x14ac:dyDescent="0.25">
      <c r="A453" s="13" t="s">
        <v>114</v>
      </c>
      <c r="B453" s="13" t="s">
        <v>485</v>
      </c>
      <c r="C453" s="6" t="s">
        <v>471</v>
      </c>
      <c r="D453" s="11">
        <v>1827.3</v>
      </c>
    </row>
    <row r="454" spans="1:5" ht="94.5" x14ac:dyDescent="0.25">
      <c r="A454" s="13" t="s">
        <v>114</v>
      </c>
      <c r="B454" s="13" t="s">
        <v>487</v>
      </c>
      <c r="C454" s="6" t="s">
        <v>473</v>
      </c>
      <c r="D454" s="11">
        <v>83.4</v>
      </c>
    </row>
    <row r="455" spans="1:5" ht="31.5" x14ac:dyDescent="0.25">
      <c r="A455" s="13" t="s">
        <v>114</v>
      </c>
      <c r="B455" s="13" t="s">
        <v>188</v>
      </c>
      <c r="C455" s="6" t="s">
        <v>30</v>
      </c>
      <c r="D455" s="11">
        <v>419.9</v>
      </c>
    </row>
    <row r="456" spans="1:5" ht="47.25" x14ac:dyDescent="0.25">
      <c r="A456" s="13" t="s">
        <v>114</v>
      </c>
      <c r="B456" s="13" t="s">
        <v>769</v>
      </c>
      <c r="C456" s="6" t="s">
        <v>116</v>
      </c>
      <c r="D456" s="11">
        <v>6404851.5</v>
      </c>
    </row>
    <row r="457" spans="1:5" ht="47.25" x14ac:dyDescent="0.25">
      <c r="A457" s="13" t="s">
        <v>114</v>
      </c>
      <c r="B457" s="13" t="s">
        <v>770</v>
      </c>
      <c r="C457" s="6" t="s">
        <v>771</v>
      </c>
      <c r="D457" s="11">
        <v>5136961.0999999996</v>
      </c>
    </row>
    <row r="458" spans="1:5" ht="63" x14ac:dyDescent="0.25">
      <c r="A458" s="13" t="s">
        <v>114</v>
      </c>
      <c r="B458" s="13" t="s">
        <v>772</v>
      </c>
      <c r="C458" s="6" t="s">
        <v>328</v>
      </c>
      <c r="D458" s="11">
        <v>2546790</v>
      </c>
    </row>
    <row r="459" spans="1:5" ht="63" x14ac:dyDescent="0.25">
      <c r="A459" s="13" t="s">
        <v>114</v>
      </c>
      <c r="B459" s="13" t="s">
        <v>773</v>
      </c>
      <c r="C459" s="6" t="s">
        <v>329</v>
      </c>
      <c r="D459" s="11">
        <v>83264.3</v>
      </c>
    </row>
    <row r="460" spans="1:5" ht="110.25" x14ac:dyDescent="0.25">
      <c r="A460" s="13" t="s">
        <v>114</v>
      </c>
      <c r="B460" s="13" t="s">
        <v>774</v>
      </c>
      <c r="C460" s="6" t="s">
        <v>775</v>
      </c>
      <c r="D460" s="11">
        <v>1766400</v>
      </c>
    </row>
    <row r="461" spans="1:5" ht="78.75" x14ac:dyDescent="0.25">
      <c r="A461" s="13" t="s">
        <v>114</v>
      </c>
      <c r="B461" s="13" t="s">
        <v>776</v>
      </c>
      <c r="C461" s="6" t="s">
        <v>777</v>
      </c>
      <c r="D461" s="11">
        <v>120717</v>
      </c>
    </row>
    <row r="462" spans="1:5" ht="157.5" x14ac:dyDescent="0.25">
      <c r="A462" s="13" t="s">
        <v>114</v>
      </c>
      <c r="B462" s="13" t="s">
        <v>778</v>
      </c>
      <c r="C462" s="6" t="s">
        <v>779</v>
      </c>
      <c r="D462" s="11">
        <v>65052.2</v>
      </c>
    </row>
    <row r="463" spans="1:5" ht="126" x14ac:dyDescent="0.25">
      <c r="A463" s="13" t="s">
        <v>114</v>
      </c>
      <c r="B463" s="13" t="s">
        <v>780</v>
      </c>
      <c r="C463" s="6" t="s">
        <v>781</v>
      </c>
      <c r="D463" s="11">
        <v>197546.7</v>
      </c>
    </row>
    <row r="464" spans="1:5" ht="157.5" x14ac:dyDescent="0.25">
      <c r="A464" s="13" t="s">
        <v>114</v>
      </c>
      <c r="B464" s="13" t="s">
        <v>782</v>
      </c>
      <c r="C464" s="6" t="s">
        <v>783</v>
      </c>
      <c r="D464" s="11">
        <v>78545</v>
      </c>
    </row>
    <row r="465" spans="1:5" ht="63" x14ac:dyDescent="0.25">
      <c r="A465" s="13" t="s">
        <v>114</v>
      </c>
      <c r="B465" s="13" t="s">
        <v>784</v>
      </c>
      <c r="C465" s="6" t="s">
        <v>117</v>
      </c>
      <c r="D465" s="11">
        <v>67361.600000000006</v>
      </c>
    </row>
    <row r="466" spans="1:5" s="4" customFormat="1" ht="31.5" x14ac:dyDescent="0.25">
      <c r="A466" s="13" t="s">
        <v>114</v>
      </c>
      <c r="B466" s="13" t="s">
        <v>785</v>
      </c>
      <c r="C466" s="6" t="s">
        <v>118</v>
      </c>
      <c r="D466" s="11">
        <v>218211.3</v>
      </c>
      <c r="E466" s="5"/>
    </row>
    <row r="467" spans="1:5" ht="47.25" x14ac:dyDescent="0.25">
      <c r="A467" s="13" t="s">
        <v>114</v>
      </c>
      <c r="B467" s="13" t="s">
        <v>786</v>
      </c>
      <c r="C467" s="6" t="s">
        <v>787</v>
      </c>
      <c r="D467" s="11">
        <v>2247</v>
      </c>
    </row>
    <row r="468" spans="1:5" ht="78.75" x14ac:dyDescent="0.25">
      <c r="A468" s="13" t="s">
        <v>114</v>
      </c>
      <c r="B468" s="13" t="s">
        <v>788</v>
      </c>
      <c r="C468" s="6" t="s">
        <v>330</v>
      </c>
      <c r="D468" s="11">
        <v>175.9</v>
      </c>
    </row>
    <row r="469" spans="1:5" ht="78.75" x14ac:dyDescent="0.25">
      <c r="A469" s="13" t="s">
        <v>114</v>
      </c>
      <c r="B469" s="13" t="s">
        <v>632</v>
      </c>
      <c r="C469" s="6" t="s">
        <v>21</v>
      </c>
      <c r="D469" s="11">
        <v>82689</v>
      </c>
    </row>
    <row r="470" spans="1:5" ht="63" x14ac:dyDescent="0.25">
      <c r="A470" s="13" t="s">
        <v>114</v>
      </c>
      <c r="B470" s="13" t="s">
        <v>789</v>
      </c>
      <c r="C470" s="6" t="s">
        <v>22</v>
      </c>
      <c r="D470" s="11">
        <v>-240.9</v>
      </c>
    </row>
    <row r="471" spans="1:5" ht="63" x14ac:dyDescent="0.25">
      <c r="A471" s="13" t="s">
        <v>114</v>
      </c>
      <c r="B471" s="13" t="s">
        <v>790</v>
      </c>
      <c r="C471" s="6" t="s">
        <v>331</v>
      </c>
      <c r="D471" s="11">
        <v>-196.9</v>
      </c>
    </row>
    <row r="472" spans="1:5" ht="31.5" x14ac:dyDescent="0.25">
      <c r="A472" s="13" t="s">
        <v>114</v>
      </c>
      <c r="B472" s="13" t="s">
        <v>791</v>
      </c>
      <c r="C472" s="6" t="s">
        <v>332</v>
      </c>
      <c r="D472" s="11">
        <v>-6.4</v>
      </c>
    </row>
    <row r="473" spans="1:5" s="4" customFormat="1" ht="78.75" x14ac:dyDescent="0.25">
      <c r="A473" s="13" t="s">
        <v>114</v>
      </c>
      <c r="B473" s="13" t="s">
        <v>792</v>
      </c>
      <c r="C473" s="6" t="s">
        <v>793</v>
      </c>
      <c r="D473" s="11">
        <v>-3437.2</v>
      </c>
      <c r="E473" s="5"/>
    </row>
    <row r="474" spans="1:5" ht="47.25" x14ac:dyDescent="0.25">
      <c r="A474" s="18">
        <v>182</v>
      </c>
      <c r="B474" s="17"/>
      <c r="C474" s="8" t="s">
        <v>428</v>
      </c>
      <c r="D474" s="10">
        <f>SUM(D475:D521)</f>
        <v>114705671.59999998</v>
      </c>
    </row>
    <row r="475" spans="1:5" ht="63" x14ac:dyDescent="0.25">
      <c r="A475" s="13" t="s">
        <v>119</v>
      </c>
      <c r="B475" s="13" t="s">
        <v>333</v>
      </c>
      <c r="C475" s="6" t="s">
        <v>120</v>
      </c>
      <c r="D475" s="11">
        <v>38257555.700000003</v>
      </c>
    </row>
    <row r="476" spans="1:5" ht="47.25" x14ac:dyDescent="0.25">
      <c r="A476" s="13" t="s">
        <v>119</v>
      </c>
      <c r="B476" s="13" t="s">
        <v>334</v>
      </c>
      <c r="C476" s="6" t="s">
        <v>121</v>
      </c>
      <c r="D476" s="11">
        <v>347369.8</v>
      </c>
    </row>
    <row r="477" spans="1:5" ht="94.5" x14ac:dyDescent="0.25">
      <c r="A477" s="13" t="s">
        <v>119</v>
      </c>
      <c r="B477" s="13" t="s">
        <v>335</v>
      </c>
      <c r="C477" s="6" t="s">
        <v>122</v>
      </c>
      <c r="D477" s="11">
        <v>41075605.600000001</v>
      </c>
    </row>
    <row r="478" spans="1:5" s="4" customFormat="1" ht="141.75" x14ac:dyDescent="0.25">
      <c r="A478" s="13" t="s">
        <v>119</v>
      </c>
      <c r="B478" s="13" t="s">
        <v>336</v>
      </c>
      <c r="C478" s="6" t="s">
        <v>123</v>
      </c>
      <c r="D478" s="11">
        <v>305512.90000000002</v>
      </c>
      <c r="E478" s="5"/>
    </row>
    <row r="479" spans="1:5" ht="63" x14ac:dyDescent="0.25">
      <c r="A479" s="13" t="s">
        <v>119</v>
      </c>
      <c r="B479" s="13" t="s">
        <v>337</v>
      </c>
      <c r="C479" s="6" t="s">
        <v>124</v>
      </c>
      <c r="D479" s="11">
        <v>803052.3</v>
      </c>
    </row>
    <row r="480" spans="1:5" ht="110.25" x14ac:dyDescent="0.25">
      <c r="A480" s="13" t="s">
        <v>119</v>
      </c>
      <c r="B480" s="13" t="s">
        <v>338</v>
      </c>
      <c r="C480" s="6" t="s">
        <v>125</v>
      </c>
      <c r="D480" s="11">
        <v>541030.9</v>
      </c>
    </row>
    <row r="481" spans="1:5" s="4" customFormat="1" ht="63" x14ac:dyDescent="0.25">
      <c r="A481" s="13" t="s">
        <v>119</v>
      </c>
      <c r="B481" s="13" t="s">
        <v>339</v>
      </c>
      <c r="C481" s="6" t="s">
        <v>178</v>
      </c>
      <c r="D481" s="11">
        <v>2694.9</v>
      </c>
      <c r="E481" s="5"/>
    </row>
    <row r="482" spans="1:5" s="4" customFormat="1" ht="78.75" x14ac:dyDescent="0.25">
      <c r="A482" s="13" t="s">
        <v>119</v>
      </c>
      <c r="B482" s="13" t="s">
        <v>340</v>
      </c>
      <c r="C482" s="6" t="s">
        <v>126</v>
      </c>
      <c r="D482" s="11">
        <v>210412</v>
      </c>
      <c r="E482" s="5"/>
    </row>
    <row r="483" spans="1:5" ht="141.75" x14ac:dyDescent="0.25">
      <c r="A483" s="13" t="s">
        <v>119</v>
      </c>
      <c r="B483" s="13" t="s">
        <v>580</v>
      </c>
      <c r="C483" s="6" t="s">
        <v>581</v>
      </c>
      <c r="D483" s="11">
        <v>95.6</v>
      </c>
    </row>
    <row r="484" spans="1:5" ht="31.5" x14ac:dyDescent="0.25">
      <c r="A484" s="13" t="s">
        <v>119</v>
      </c>
      <c r="B484" s="13" t="s">
        <v>341</v>
      </c>
      <c r="C484" s="6" t="s">
        <v>127</v>
      </c>
      <c r="D484" s="11">
        <v>8492017.1999999993</v>
      </c>
    </row>
    <row r="485" spans="1:5" s="4" customFormat="1" ht="31.5" x14ac:dyDescent="0.25">
      <c r="A485" s="13" t="s">
        <v>119</v>
      </c>
      <c r="B485" s="13" t="s">
        <v>342</v>
      </c>
      <c r="C485" s="6" t="s">
        <v>128</v>
      </c>
      <c r="D485" s="11">
        <v>16079.7</v>
      </c>
      <c r="E485" s="5"/>
    </row>
    <row r="486" spans="1:5" ht="173.25" x14ac:dyDescent="0.25">
      <c r="A486" s="13" t="s">
        <v>119</v>
      </c>
      <c r="B486" s="13" t="s">
        <v>343</v>
      </c>
      <c r="C486" s="6" t="s">
        <v>429</v>
      </c>
      <c r="D486" s="11">
        <v>-2.8</v>
      </c>
    </row>
    <row r="487" spans="1:5" ht="47.25" x14ac:dyDescent="0.25">
      <c r="A487" s="13" t="s">
        <v>119</v>
      </c>
      <c r="B487" s="13" t="s">
        <v>344</v>
      </c>
      <c r="C487" s="6" t="s">
        <v>129</v>
      </c>
      <c r="D487" s="11">
        <v>7755782.7999999998</v>
      </c>
    </row>
    <row r="488" spans="1:5" ht="63" x14ac:dyDescent="0.25">
      <c r="A488" s="13" t="s">
        <v>119</v>
      </c>
      <c r="B488" s="13" t="s">
        <v>345</v>
      </c>
      <c r="C488" s="6" t="s">
        <v>130</v>
      </c>
      <c r="D488" s="11">
        <v>452.6</v>
      </c>
    </row>
    <row r="489" spans="1:5" ht="78.75" x14ac:dyDescent="0.25">
      <c r="A489" s="13" t="s">
        <v>119</v>
      </c>
      <c r="B489" s="13" t="s">
        <v>346</v>
      </c>
      <c r="C489" s="6" t="s">
        <v>131</v>
      </c>
      <c r="D489" s="11">
        <v>3305673.6</v>
      </c>
    </row>
    <row r="490" spans="1:5" ht="63" x14ac:dyDescent="0.25">
      <c r="A490" s="13" t="s">
        <v>119</v>
      </c>
      <c r="B490" s="13" t="s">
        <v>347</v>
      </c>
      <c r="C490" s="6" t="s">
        <v>132</v>
      </c>
      <c r="D490" s="11">
        <v>-88.2</v>
      </c>
    </row>
    <row r="491" spans="1:5" ht="47.25" x14ac:dyDescent="0.25">
      <c r="A491" s="13" t="s">
        <v>119</v>
      </c>
      <c r="B491" s="13" t="s">
        <v>348</v>
      </c>
      <c r="C491" s="6" t="s">
        <v>133</v>
      </c>
      <c r="D491" s="11">
        <v>-457.4</v>
      </c>
    </row>
    <row r="492" spans="1:5" ht="31.5" x14ac:dyDescent="0.25">
      <c r="A492" s="13" t="s">
        <v>119</v>
      </c>
      <c r="B492" s="13" t="s">
        <v>349</v>
      </c>
      <c r="C492" s="6" t="s">
        <v>134</v>
      </c>
      <c r="D492" s="11">
        <v>2.5</v>
      </c>
    </row>
    <row r="493" spans="1:5" x14ac:dyDescent="0.25">
      <c r="A493" s="13" t="s">
        <v>119</v>
      </c>
      <c r="B493" s="13" t="s">
        <v>583</v>
      </c>
      <c r="C493" s="6" t="s">
        <v>582</v>
      </c>
      <c r="D493" s="11">
        <v>25146.1</v>
      </c>
    </row>
    <row r="494" spans="1:5" ht="31.5" x14ac:dyDescent="0.25">
      <c r="A494" s="13" t="s">
        <v>119</v>
      </c>
      <c r="B494" s="13" t="s">
        <v>350</v>
      </c>
      <c r="C494" s="6" t="s">
        <v>135</v>
      </c>
      <c r="D494" s="11">
        <v>10324765.5</v>
      </c>
    </row>
    <row r="495" spans="1:5" ht="31.5" x14ac:dyDescent="0.25">
      <c r="A495" s="13" t="s">
        <v>119</v>
      </c>
      <c r="B495" s="13" t="s">
        <v>351</v>
      </c>
      <c r="C495" s="6" t="s">
        <v>136</v>
      </c>
      <c r="D495" s="11">
        <v>154471.20000000001</v>
      </c>
    </row>
    <row r="496" spans="1:5" x14ac:dyDescent="0.25">
      <c r="A496" s="13" t="s">
        <v>119</v>
      </c>
      <c r="B496" s="13" t="s">
        <v>352</v>
      </c>
      <c r="C496" s="6" t="s">
        <v>137</v>
      </c>
      <c r="D496" s="11">
        <v>385667.9</v>
      </c>
    </row>
    <row r="497" spans="1:4" x14ac:dyDescent="0.25">
      <c r="A497" s="13" t="s">
        <v>119</v>
      </c>
      <c r="B497" s="13" t="s">
        <v>353</v>
      </c>
      <c r="C497" s="6" t="s">
        <v>138</v>
      </c>
      <c r="D497" s="11">
        <v>1673037.5</v>
      </c>
    </row>
    <row r="498" spans="1:4" x14ac:dyDescent="0.25">
      <c r="A498" s="13" t="s">
        <v>119</v>
      </c>
      <c r="B498" s="13" t="s">
        <v>354</v>
      </c>
      <c r="C498" s="6" t="s">
        <v>139</v>
      </c>
      <c r="D498" s="11">
        <v>6145.3</v>
      </c>
    </row>
    <row r="499" spans="1:4" ht="31.5" x14ac:dyDescent="0.25">
      <c r="A499" s="13" t="s">
        <v>119</v>
      </c>
      <c r="B499" s="13" t="s">
        <v>355</v>
      </c>
      <c r="C499" s="6" t="s">
        <v>140</v>
      </c>
      <c r="D499" s="11">
        <v>222165.9</v>
      </c>
    </row>
    <row r="500" spans="1:4" ht="47.25" x14ac:dyDescent="0.25">
      <c r="A500" s="13" t="s">
        <v>119</v>
      </c>
      <c r="B500" s="13" t="s">
        <v>356</v>
      </c>
      <c r="C500" s="6" t="s">
        <v>141</v>
      </c>
      <c r="D500" s="11">
        <v>46774.400000000001</v>
      </c>
    </row>
    <row r="501" spans="1:4" x14ac:dyDescent="0.25">
      <c r="A501" s="13" t="s">
        <v>119</v>
      </c>
      <c r="B501" s="13" t="s">
        <v>357</v>
      </c>
      <c r="C501" s="6" t="s">
        <v>142</v>
      </c>
      <c r="D501" s="11">
        <v>745496.8</v>
      </c>
    </row>
    <row r="502" spans="1:4" x14ac:dyDescent="0.25">
      <c r="A502" s="13" t="s">
        <v>119</v>
      </c>
      <c r="B502" s="13" t="s">
        <v>358</v>
      </c>
      <c r="C502" s="6" t="s">
        <v>143</v>
      </c>
      <c r="D502" s="11">
        <v>3923.1</v>
      </c>
    </row>
    <row r="503" spans="1:4" ht="47.25" x14ac:dyDescent="0.25">
      <c r="A503" s="13" t="s">
        <v>119</v>
      </c>
      <c r="B503" s="13" t="s">
        <v>359</v>
      </c>
      <c r="C503" s="6" t="s">
        <v>144</v>
      </c>
      <c r="D503" s="11">
        <v>1560</v>
      </c>
    </row>
    <row r="504" spans="1:4" ht="47.25" x14ac:dyDescent="0.25">
      <c r="A504" s="13" t="s">
        <v>119</v>
      </c>
      <c r="B504" s="13" t="s">
        <v>360</v>
      </c>
      <c r="C504" s="6" t="s">
        <v>430</v>
      </c>
      <c r="D504" s="11">
        <v>2.2999999999999998</v>
      </c>
    </row>
    <row r="505" spans="1:4" ht="110.25" x14ac:dyDescent="0.25">
      <c r="A505" s="13" t="s">
        <v>119</v>
      </c>
      <c r="B505" s="13" t="s">
        <v>361</v>
      </c>
      <c r="C505" s="6" t="s">
        <v>145</v>
      </c>
      <c r="D505" s="11">
        <v>884.2</v>
      </c>
    </row>
    <row r="506" spans="1:4" ht="47.25" x14ac:dyDescent="0.25">
      <c r="A506" s="13" t="s">
        <v>119</v>
      </c>
      <c r="B506" s="13" t="s">
        <v>362</v>
      </c>
      <c r="C506" s="6" t="s">
        <v>431</v>
      </c>
      <c r="D506" s="11">
        <v>6.6</v>
      </c>
    </row>
    <row r="507" spans="1:4" ht="47.25" x14ac:dyDescent="0.25">
      <c r="A507" s="13" t="s">
        <v>119</v>
      </c>
      <c r="B507" s="13" t="s">
        <v>363</v>
      </c>
      <c r="C507" s="6" t="s">
        <v>146</v>
      </c>
      <c r="D507" s="11">
        <v>148.1</v>
      </c>
    </row>
    <row r="508" spans="1:4" ht="63" x14ac:dyDescent="0.25">
      <c r="A508" s="13" t="s">
        <v>119</v>
      </c>
      <c r="B508" s="13" t="s">
        <v>364</v>
      </c>
      <c r="C508" s="6" t="s">
        <v>147</v>
      </c>
      <c r="D508" s="11">
        <v>7.7</v>
      </c>
    </row>
    <row r="509" spans="1:4" x14ac:dyDescent="0.25">
      <c r="A509" s="13" t="s">
        <v>119</v>
      </c>
      <c r="B509" s="13" t="s">
        <v>585</v>
      </c>
      <c r="C509" s="6" t="s">
        <v>584</v>
      </c>
      <c r="D509" s="11">
        <v>-0.4</v>
      </c>
    </row>
    <row r="510" spans="1:4" ht="94.5" x14ac:dyDescent="0.25">
      <c r="A510" s="13" t="s">
        <v>119</v>
      </c>
      <c r="B510" s="13" t="s">
        <v>365</v>
      </c>
      <c r="C510" s="6" t="s">
        <v>148</v>
      </c>
      <c r="D510" s="11">
        <v>1.4</v>
      </c>
    </row>
    <row r="511" spans="1:4" x14ac:dyDescent="0.25">
      <c r="A511" s="13" t="s">
        <v>119</v>
      </c>
      <c r="B511" s="13" t="s">
        <v>366</v>
      </c>
      <c r="C511" s="6" t="s">
        <v>149</v>
      </c>
      <c r="D511" s="11">
        <v>48.2</v>
      </c>
    </row>
    <row r="512" spans="1:4" ht="31.5" x14ac:dyDescent="0.25">
      <c r="A512" s="13" t="s">
        <v>119</v>
      </c>
      <c r="B512" s="13" t="s">
        <v>367</v>
      </c>
      <c r="C512" s="6" t="s">
        <v>150</v>
      </c>
      <c r="D512" s="11">
        <v>25.5</v>
      </c>
    </row>
    <row r="513" spans="1:4" x14ac:dyDescent="0.25">
      <c r="A513" s="13" t="s">
        <v>119</v>
      </c>
      <c r="B513" s="13" t="s">
        <v>368</v>
      </c>
      <c r="C513" s="6" t="s">
        <v>151</v>
      </c>
      <c r="D513" s="11">
        <v>77.8</v>
      </c>
    </row>
    <row r="514" spans="1:4" ht="31.5" x14ac:dyDescent="0.25">
      <c r="A514" s="13" t="s">
        <v>119</v>
      </c>
      <c r="B514" s="13" t="s">
        <v>369</v>
      </c>
      <c r="C514" s="6" t="s">
        <v>152</v>
      </c>
      <c r="D514" s="11">
        <v>10.8</v>
      </c>
    </row>
    <row r="515" spans="1:4" x14ac:dyDescent="0.25">
      <c r="A515" s="13" t="s">
        <v>119</v>
      </c>
      <c r="B515" s="13" t="s">
        <v>370</v>
      </c>
      <c r="C515" s="6" t="s">
        <v>153</v>
      </c>
      <c r="D515" s="11">
        <v>12.2</v>
      </c>
    </row>
    <row r="516" spans="1:4" ht="31.5" x14ac:dyDescent="0.25">
      <c r="A516" s="13" t="s">
        <v>119</v>
      </c>
      <c r="B516" s="13" t="s">
        <v>587</v>
      </c>
      <c r="C516" s="6" t="s">
        <v>586</v>
      </c>
      <c r="D516" s="11">
        <v>-0.3</v>
      </c>
    </row>
    <row r="517" spans="1:4" ht="47.25" x14ac:dyDescent="0.25">
      <c r="A517" s="13" t="s">
        <v>119</v>
      </c>
      <c r="B517" s="13" t="s">
        <v>371</v>
      </c>
      <c r="C517" s="6" t="s">
        <v>154</v>
      </c>
      <c r="D517" s="11">
        <v>-63.2</v>
      </c>
    </row>
    <row r="518" spans="1:4" ht="47.25" x14ac:dyDescent="0.25">
      <c r="A518" s="13" t="s">
        <v>119</v>
      </c>
      <c r="B518" s="13" t="s">
        <v>372</v>
      </c>
      <c r="C518" s="6" t="s">
        <v>155</v>
      </c>
      <c r="D518" s="11">
        <v>1963.2</v>
      </c>
    </row>
    <row r="519" spans="1:4" ht="63" x14ac:dyDescent="0.25">
      <c r="A519" s="13" t="s">
        <v>119</v>
      </c>
      <c r="B519" s="13" t="s">
        <v>373</v>
      </c>
      <c r="C519" s="6" t="s">
        <v>156</v>
      </c>
      <c r="D519" s="11">
        <v>68.5</v>
      </c>
    </row>
    <row r="520" spans="1:4" ht="31.5" x14ac:dyDescent="0.25">
      <c r="A520" s="13" t="s">
        <v>119</v>
      </c>
      <c r="B520" s="13" t="s">
        <v>374</v>
      </c>
      <c r="C520" s="6" t="s">
        <v>157</v>
      </c>
      <c r="D520" s="11">
        <v>6</v>
      </c>
    </row>
    <row r="521" spans="1:4" ht="94.5" x14ac:dyDescent="0.25">
      <c r="A521" s="13" t="s">
        <v>119</v>
      </c>
      <c r="B521" s="13" t="s">
        <v>507</v>
      </c>
      <c r="C521" s="6" t="s">
        <v>483</v>
      </c>
      <c r="D521" s="11">
        <v>529.6</v>
      </c>
    </row>
    <row r="522" spans="1:4" ht="31.5" x14ac:dyDescent="0.25">
      <c r="A522" s="18">
        <v>183</v>
      </c>
      <c r="B522" s="17"/>
      <c r="C522" s="8" t="s">
        <v>433</v>
      </c>
      <c r="D522" s="10">
        <f>SUM(D523:D525)</f>
        <v>10679.900000000001</v>
      </c>
    </row>
    <row r="523" spans="1:4" ht="31.5" x14ac:dyDescent="0.25">
      <c r="A523" s="13" t="s">
        <v>158</v>
      </c>
      <c r="B523" s="13" t="s">
        <v>179</v>
      </c>
      <c r="C523" s="6" t="s">
        <v>12</v>
      </c>
      <c r="D523" s="11">
        <v>48</v>
      </c>
    </row>
    <row r="524" spans="1:4" ht="110.25" x14ac:dyDescent="0.25">
      <c r="A524" s="13" t="s">
        <v>158</v>
      </c>
      <c r="B524" s="13" t="s">
        <v>484</v>
      </c>
      <c r="C524" s="6" t="s">
        <v>447</v>
      </c>
      <c r="D524" s="11">
        <v>1.7</v>
      </c>
    </row>
    <row r="525" spans="1:4" ht="63" x14ac:dyDescent="0.25">
      <c r="A525" s="13" t="s">
        <v>158</v>
      </c>
      <c r="B525" s="21" t="s">
        <v>198</v>
      </c>
      <c r="C525" s="6" t="s">
        <v>199</v>
      </c>
      <c r="D525" s="11">
        <v>10630.2</v>
      </c>
    </row>
    <row r="526" spans="1:4" x14ac:dyDescent="0.25">
      <c r="A526" s="18">
        <v>187</v>
      </c>
      <c r="B526" s="17"/>
      <c r="C526" s="8" t="s">
        <v>434</v>
      </c>
      <c r="D526" s="10">
        <f>SUM(D527:D528)</f>
        <v>266.60000000000002</v>
      </c>
    </row>
    <row r="527" spans="1:4" ht="110.25" x14ac:dyDescent="0.25">
      <c r="A527" s="13" t="s">
        <v>159</v>
      </c>
      <c r="B527" s="13" t="s">
        <v>550</v>
      </c>
      <c r="C527" s="6" t="s">
        <v>549</v>
      </c>
      <c r="D527" s="11">
        <v>116.3</v>
      </c>
    </row>
    <row r="528" spans="1:4" ht="94.5" x14ac:dyDescent="0.25">
      <c r="A528" s="13" t="s">
        <v>159</v>
      </c>
      <c r="B528" s="13" t="s">
        <v>507</v>
      </c>
      <c r="C528" s="6" t="s">
        <v>553</v>
      </c>
      <c r="D528" s="11">
        <v>150.30000000000001</v>
      </c>
    </row>
    <row r="529" spans="1:5" ht="63" x14ac:dyDescent="0.25">
      <c r="A529" s="18">
        <v>188</v>
      </c>
      <c r="B529" s="17"/>
      <c r="C529" s="8" t="s">
        <v>435</v>
      </c>
      <c r="D529" s="10">
        <f>SUM(D530:D536)</f>
        <v>1457693.6</v>
      </c>
    </row>
    <row r="530" spans="1:5" ht="78.75" x14ac:dyDescent="0.25">
      <c r="A530" s="13" t="s">
        <v>160</v>
      </c>
      <c r="B530" s="13" t="s">
        <v>375</v>
      </c>
      <c r="C530" s="6" t="s">
        <v>161</v>
      </c>
      <c r="D530" s="11">
        <v>4379.2</v>
      </c>
    </row>
    <row r="531" spans="1:5" ht="31.5" x14ac:dyDescent="0.25">
      <c r="A531" s="13" t="s">
        <v>160</v>
      </c>
      <c r="B531" s="13" t="s">
        <v>376</v>
      </c>
      <c r="C531" s="6" t="s">
        <v>162</v>
      </c>
      <c r="D531" s="11">
        <v>9560</v>
      </c>
    </row>
    <row r="532" spans="1:5" ht="110.25" x14ac:dyDescent="0.25">
      <c r="A532" s="13" t="s">
        <v>160</v>
      </c>
      <c r="B532" s="13" t="s">
        <v>377</v>
      </c>
      <c r="C532" s="6" t="s">
        <v>163</v>
      </c>
      <c r="D532" s="11">
        <v>17569.400000000001</v>
      </c>
    </row>
    <row r="533" spans="1:5" ht="110.25" x14ac:dyDescent="0.25">
      <c r="A533" s="13" t="s">
        <v>160</v>
      </c>
      <c r="B533" s="13" t="s">
        <v>550</v>
      </c>
      <c r="C533" s="6" t="s">
        <v>549</v>
      </c>
      <c r="D533" s="11">
        <v>1071893.3</v>
      </c>
    </row>
    <row r="534" spans="1:5" ht="110.25" x14ac:dyDescent="0.25">
      <c r="A534" s="13" t="s">
        <v>160</v>
      </c>
      <c r="B534" s="13" t="s">
        <v>498</v>
      </c>
      <c r="C534" s="6" t="s">
        <v>497</v>
      </c>
      <c r="D534" s="11">
        <v>152465.29999999999</v>
      </c>
    </row>
    <row r="535" spans="1:5" ht="94.5" x14ac:dyDescent="0.25">
      <c r="A535" s="13" t="s">
        <v>160</v>
      </c>
      <c r="B535" s="13" t="s">
        <v>507</v>
      </c>
      <c r="C535" s="6" t="s">
        <v>553</v>
      </c>
      <c r="D535" s="11">
        <v>201798</v>
      </c>
    </row>
    <row r="536" spans="1:5" ht="126" x14ac:dyDescent="0.25">
      <c r="A536" s="13" t="s">
        <v>160</v>
      </c>
      <c r="B536" s="21" t="s">
        <v>527</v>
      </c>
      <c r="C536" s="6" t="s">
        <v>562</v>
      </c>
      <c r="D536" s="11">
        <v>28.4</v>
      </c>
    </row>
    <row r="537" spans="1:5" ht="31.5" x14ac:dyDescent="0.25">
      <c r="A537" s="18">
        <v>194</v>
      </c>
      <c r="B537" s="17"/>
      <c r="C537" s="8" t="s">
        <v>436</v>
      </c>
      <c r="D537" s="10">
        <f>SUM(D538:D544)</f>
        <v>131635</v>
      </c>
      <c r="E537" s="31"/>
    </row>
    <row r="538" spans="1:5" ht="31.5" x14ac:dyDescent="0.25">
      <c r="A538" s="13" t="s">
        <v>804</v>
      </c>
      <c r="B538" s="13" t="s">
        <v>515</v>
      </c>
      <c r="C538" s="6" t="s">
        <v>12</v>
      </c>
      <c r="D538" s="11">
        <v>51.9</v>
      </c>
      <c r="E538" s="31"/>
    </row>
    <row r="539" spans="1:5" ht="110.25" x14ac:dyDescent="0.25">
      <c r="A539" s="13" t="s">
        <v>164</v>
      </c>
      <c r="B539" s="13" t="s">
        <v>484</v>
      </c>
      <c r="C539" s="6" t="s">
        <v>447</v>
      </c>
      <c r="D539" s="11">
        <v>12365</v>
      </c>
    </row>
    <row r="540" spans="1:5" ht="220.5" x14ac:dyDescent="0.25">
      <c r="A540" s="13" t="s">
        <v>164</v>
      </c>
      <c r="B540" s="13" t="s">
        <v>806</v>
      </c>
      <c r="C540" s="6" t="s">
        <v>805</v>
      </c>
      <c r="D540" s="11">
        <v>10.5</v>
      </c>
    </row>
    <row r="541" spans="1:5" ht="31.5" x14ac:dyDescent="0.25">
      <c r="A541" s="13" t="s">
        <v>164</v>
      </c>
      <c r="B541" s="13" t="s">
        <v>188</v>
      </c>
      <c r="C541" s="6" t="s">
        <v>30</v>
      </c>
      <c r="D541" s="11">
        <v>205</v>
      </c>
    </row>
    <row r="542" spans="1:5" ht="63" x14ac:dyDescent="0.25">
      <c r="A542" s="13" t="s">
        <v>164</v>
      </c>
      <c r="B542" s="13" t="s">
        <v>794</v>
      </c>
      <c r="C542" s="6" t="s">
        <v>795</v>
      </c>
      <c r="D542" s="11">
        <v>8500.5</v>
      </c>
    </row>
    <row r="543" spans="1:5" ht="78.75" x14ac:dyDescent="0.25">
      <c r="A543" s="13" t="s">
        <v>164</v>
      </c>
      <c r="B543" s="13" t="s">
        <v>378</v>
      </c>
      <c r="C543" s="6" t="s">
        <v>379</v>
      </c>
      <c r="D543" s="11">
        <v>134456.70000000001</v>
      </c>
    </row>
    <row r="544" spans="1:5" ht="78.75" x14ac:dyDescent="0.25">
      <c r="A544" s="13" t="s">
        <v>164</v>
      </c>
      <c r="B544" s="21" t="s">
        <v>796</v>
      </c>
      <c r="C544" s="6" t="s">
        <v>797</v>
      </c>
      <c r="D544" s="11">
        <v>-23954.6</v>
      </c>
    </row>
    <row r="545" spans="1:4" x14ac:dyDescent="0.25">
      <c r="A545" s="18">
        <v>197</v>
      </c>
      <c r="B545" s="17"/>
      <c r="C545" s="8" t="s">
        <v>437</v>
      </c>
      <c r="D545" s="10">
        <f>SUM(D546:D553)</f>
        <v>7045.1999999999989</v>
      </c>
    </row>
    <row r="546" spans="1:4" ht="47.25" x14ac:dyDescent="0.25">
      <c r="A546" s="13" t="s">
        <v>165</v>
      </c>
      <c r="B546" s="13" t="s">
        <v>185</v>
      </c>
      <c r="C546" s="6" t="s">
        <v>16</v>
      </c>
      <c r="D546" s="11">
        <v>2411.1</v>
      </c>
    </row>
    <row r="547" spans="1:4" ht="31.5" x14ac:dyDescent="0.25">
      <c r="A547" s="13" t="s">
        <v>165</v>
      </c>
      <c r="B547" s="13" t="s">
        <v>179</v>
      </c>
      <c r="C547" s="6" t="s">
        <v>12</v>
      </c>
      <c r="D547" s="11">
        <v>77.5</v>
      </c>
    </row>
    <row r="548" spans="1:4" ht="126" x14ac:dyDescent="0.25">
      <c r="A548" s="13" t="s">
        <v>165</v>
      </c>
      <c r="B548" s="13" t="s">
        <v>557</v>
      </c>
      <c r="C548" s="6" t="s">
        <v>454</v>
      </c>
      <c r="D548" s="11">
        <v>2655.2</v>
      </c>
    </row>
    <row r="549" spans="1:4" ht="173.25" x14ac:dyDescent="0.25">
      <c r="A549" s="13" t="s">
        <v>165</v>
      </c>
      <c r="B549" s="13" t="s">
        <v>519</v>
      </c>
      <c r="C549" s="6" t="s">
        <v>517</v>
      </c>
      <c r="D549" s="11">
        <v>20</v>
      </c>
    </row>
    <row r="550" spans="1:4" ht="283.5" x14ac:dyDescent="0.25">
      <c r="A550" s="13" t="s">
        <v>165</v>
      </c>
      <c r="B550" s="13" t="s">
        <v>548</v>
      </c>
      <c r="C550" s="6" t="s">
        <v>547</v>
      </c>
      <c r="D550" s="11">
        <v>507.4</v>
      </c>
    </row>
    <row r="551" spans="1:4" ht="94.5" x14ac:dyDescent="0.25">
      <c r="A551" s="13" t="s">
        <v>165</v>
      </c>
      <c r="B551" s="13" t="s">
        <v>507</v>
      </c>
      <c r="C551" s="6" t="s">
        <v>553</v>
      </c>
      <c r="D551" s="11">
        <v>648.79999999999995</v>
      </c>
    </row>
    <row r="552" spans="1:4" ht="110.25" x14ac:dyDescent="0.25">
      <c r="A552" s="13" t="s">
        <v>165</v>
      </c>
      <c r="B552" s="21" t="s">
        <v>484</v>
      </c>
      <c r="C552" s="6" t="s">
        <v>447</v>
      </c>
      <c r="D552" s="11">
        <v>21.4</v>
      </c>
    </row>
    <row r="553" spans="1:4" ht="94.5" x14ac:dyDescent="0.25">
      <c r="A553" s="13" t="s">
        <v>165</v>
      </c>
      <c r="B553" s="21" t="s">
        <v>485</v>
      </c>
      <c r="C553" s="6" t="s">
        <v>471</v>
      </c>
      <c r="D553" s="11">
        <v>703.8</v>
      </c>
    </row>
    <row r="554" spans="1:4" ht="47.25" x14ac:dyDescent="0.25">
      <c r="A554" s="18">
        <v>199</v>
      </c>
      <c r="B554" s="17"/>
      <c r="C554" s="8" t="s">
        <v>438</v>
      </c>
      <c r="D554" s="10">
        <f>SUM(D555:D556)</f>
        <v>13.799999999999999</v>
      </c>
    </row>
    <row r="555" spans="1:4" ht="31.5" x14ac:dyDescent="0.25">
      <c r="A555" s="13" t="s">
        <v>380</v>
      </c>
      <c r="B555" s="13" t="s">
        <v>179</v>
      </c>
      <c r="C555" s="6" t="s">
        <v>12</v>
      </c>
      <c r="D555" s="11">
        <v>13.6</v>
      </c>
    </row>
    <row r="556" spans="1:4" ht="110.25" x14ac:dyDescent="0.25">
      <c r="A556" s="13" t="s">
        <v>380</v>
      </c>
      <c r="B556" s="13" t="s">
        <v>484</v>
      </c>
      <c r="C556" s="6" t="s">
        <v>447</v>
      </c>
      <c r="D556" s="11">
        <v>0.2</v>
      </c>
    </row>
    <row r="557" spans="1:4" x14ac:dyDescent="0.25">
      <c r="A557" s="18">
        <v>205</v>
      </c>
      <c r="B557" s="17"/>
      <c r="C557" s="8" t="s">
        <v>439</v>
      </c>
      <c r="D557" s="10">
        <f>SUM(D558:D560)</f>
        <v>3836.6000000000004</v>
      </c>
    </row>
    <row r="558" spans="1:4" ht="31.5" x14ac:dyDescent="0.25">
      <c r="A558" s="13" t="s">
        <v>166</v>
      </c>
      <c r="B558" s="13" t="s">
        <v>179</v>
      </c>
      <c r="C558" s="6" t="s">
        <v>12</v>
      </c>
      <c r="D558" s="11">
        <v>257.5</v>
      </c>
    </row>
    <row r="559" spans="1:4" ht="78.75" x14ac:dyDescent="0.25">
      <c r="A559" s="13" t="s">
        <v>166</v>
      </c>
      <c r="B559" s="13" t="s">
        <v>488</v>
      </c>
      <c r="C559" s="6" t="s">
        <v>474</v>
      </c>
      <c r="D559" s="11">
        <v>2978.4</v>
      </c>
    </row>
    <row r="560" spans="1:4" ht="78.75" x14ac:dyDescent="0.25">
      <c r="A560" s="13" t="s">
        <v>166</v>
      </c>
      <c r="B560" s="13" t="s">
        <v>381</v>
      </c>
      <c r="C560" s="6" t="s">
        <v>167</v>
      </c>
      <c r="D560" s="11">
        <v>600.70000000000005</v>
      </c>
    </row>
    <row r="561" spans="1:4" ht="31.5" x14ac:dyDescent="0.25">
      <c r="A561" s="18">
        <v>210</v>
      </c>
      <c r="B561" s="17"/>
      <c r="C561" s="8" t="s">
        <v>440</v>
      </c>
      <c r="D561" s="10">
        <f>SUM(D562:D577)</f>
        <v>1544417.4</v>
      </c>
    </row>
    <row r="562" spans="1:4" ht="47.25" x14ac:dyDescent="0.25">
      <c r="A562" s="13" t="s">
        <v>168</v>
      </c>
      <c r="B562" s="13" t="s">
        <v>185</v>
      </c>
      <c r="C562" s="6" t="s">
        <v>16</v>
      </c>
      <c r="D562" s="11">
        <v>1560</v>
      </c>
    </row>
    <row r="563" spans="1:4" ht="31.5" x14ac:dyDescent="0.25">
      <c r="A563" s="13" t="s">
        <v>168</v>
      </c>
      <c r="B563" s="13" t="s">
        <v>179</v>
      </c>
      <c r="C563" s="6" t="s">
        <v>12</v>
      </c>
      <c r="D563" s="11">
        <v>178.8</v>
      </c>
    </row>
    <row r="564" spans="1:4" ht="126" x14ac:dyDescent="0.25">
      <c r="A564" s="13" t="s">
        <v>168</v>
      </c>
      <c r="B564" s="13" t="s">
        <v>187</v>
      </c>
      <c r="C564" s="6" t="s">
        <v>169</v>
      </c>
      <c r="D564" s="11">
        <v>79.599999999999994</v>
      </c>
    </row>
    <row r="565" spans="1:4" ht="110.25" x14ac:dyDescent="0.25">
      <c r="A565" s="13" t="s">
        <v>168</v>
      </c>
      <c r="B565" s="13" t="s">
        <v>484</v>
      </c>
      <c r="C565" s="6" t="s">
        <v>447</v>
      </c>
      <c r="D565" s="11">
        <v>255.8</v>
      </c>
    </row>
    <row r="566" spans="1:4" ht="78.75" x14ac:dyDescent="0.25">
      <c r="A566" s="13" t="s">
        <v>168</v>
      </c>
      <c r="B566" s="13" t="s">
        <v>488</v>
      </c>
      <c r="C566" s="6" t="s">
        <v>474</v>
      </c>
      <c r="D566" s="11">
        <v>48.7</v>
      </c>
    </row>
    <row r="567" spans="1:4" ht="47.25" x14ac:dyDescent="0.25">
      <c r="A567" s="13" t="s">
        <v>168</v>
      </c>
      <c r="B567" s="13" t="s">
        <v>382</v>
      </c>
      <c r="C567" s="6" t="s">
        <v>383</v>
      </c>
      <c r="D567" s="11">
        <v>66242</v>
      </c>
    </row>
    <row r="568" spans="1:4" ht="47.25" x14ac:dyDescent="0.25">
      <c r="A568" s="13" t="s">
        <v>168</v>
      </c>
      <c r="B568" s="13" t="s">
        <v>384</v>
      </c>
      <c r="C568" s="6" t="s">
        <v>385</v>
      </c>
      <c r="D568" s="11">
        <v>775757.1</v>
      </c>
    </row>
    <row r="569" spans="1:4" ht="78.75" x14ac:dyDescent="0.25">
      <c r="A569" s="13" t="s">
        <v>168</v>
      </c>
      <c r="B569" s="13" t="s">
        <v>798</v>
      </c>
      <c r="C569" s="6" t="s">
        <v>799</v>
      </c>
      <c r="D569" s="11">
        <v>147161.29999999999</v>
      </c>
    </row>
    <row r="570" spans="1:4" ht="94.5" x14ac:dyDescent="0.25">
      <c r="A570" s="13" t="s">
        <v>168</v>
      </c>
      <c r="B570" s="13" t="s">
        <v>800</v>
      </c>
      <c r="C570" s="6" t="s">
        <v>801</v>
      </c>
      <c r="D570" s="11">
        <v>45000</v>
      </c>
    </row>
    <row r="571" spans="1:4" ht="94.5" x14ac:dyDescent="0.25">
      <c r="A571" s="13" t="s">
        <v>168</v>
      </c>
      <c r="B571" s="13" t="s">
        <v>802</v>
      </c>
      <c r="C571" s="6" t="s">
        <v>803</v>
      </c>
      <c r="D571" s="11">
        <v>2849.9</v>
      </c>
    </row>
    <row r="572" spans="1:4" ht="141.75" x14ac:dyDescent="0.25">
      <c r="A572" s="13" t="s">
        <v>168</v>
      </c>
      <c r="B572" s="13" t="s">
        <v>386</v>
      </c>
      <c r="C572" s="6" t="s">
        <v>387</v>
      </c>
      <c r="D572" s="11">
        <v>275407.90000000002</v>
      </c>
    </row>
    <row r="573" spans="1:4" ht="94.5" x14ac:dyDescent="0.25">
      <c r="A573" s="13" t="s">
        <v>168</v>
      </c>
      <c r="B573" s="13" t="s">
        <v>388</v>
      </c>
      <c r="C573" s="6" t="s">
        <v>170</v>
      </c>
      <c r="D573" s="11">
        <v>181987.6</v>
      </c>
    </row>
    <row r="574" spans="1:4" ht="47.25" x14ac:dyDescent="0.25">
      <c r="A574" s="13" t="s">
        <v>168</v>
      </c>
      <c r="B574" s="13" t="s">
        <v>202</v>
      </c>
      <c r="C574" s="6" t="s">
        <v>51</v>
      </c>
      <c r="D574" s="11">
        <v>5.7</v>
      </c>
    </row>
    <row r="575" spans="1:4" ht="94.5" x14ac:dyDescent="0.25">
      <c r="A575" s="13" t="s">
        <v>168</v>
      </c>
      <c r="B575" s="13" t="s">
        <v>389</v>
      </c>
      <c r="C575" s="6" t="s">
        <v>390</v>
      </c>
      <c r="D575" s="11">
        <v>65.900000000000006</v>
      </c>
    </row>
    <row r="576" spans="1:4" ht="78.75" x14ac:dyDescent="0.25">
      <c r="A576" s="13" t="s">
        <v>168</v>
      </c>
      <c r="B576" s="13" t="s">
        <v>203</v>
      </c>
      <c r="C576" s="6" t="s">
        <v>21</v>
      </c>
      <c r="D576" s="11">
        <v>47880.4</v>
      </c>
    </row>
    <row r="577" spans="1:4" ht="78.75" x14ac:dyDescent="0.25">
      <c r="A577" s="13" t="s">
        <v>168</v>
      </c>
      <c r="B577" s="13" t="s">
        <v>391</v>
      </c>
      <c r="C577" s="6" t="s">
        <v>392</v>
      </c>
      <c r="D577" s="11">
        <v>-63.3</v>
      </c>
    </row>
    <row r="578" spans="1:4" ht="63" x14ac:dyDescent="0.25">
      <c r="A578" s="18">
        <v>318</v>
      </c>
      <c r="B578" s="17"/>
      <c r="C578" s="8" t="s">
        <v>441</v>
      </c>
      <c r="D578" s="10">
        <f>SUM(D579:D580)</f>
        <v>241.10000000000002</v>
      </c>
    </row>
    <row r="579" spans="1:4" ht="94.5" x14ac:dyDescent="0.25">
      <c r="A579" s="13" t="s">
        <v>171</v>
      </c>
      <c r="B579" s="13" t="s">
        <v>393</v>
      </c>
      <c r="C579" s="6" t="s">
        <v>172</v>
      </c>
      <c r="D579" s="11">
        <v>222.8</v>
      </c>
    </row>
    <row r="580" spans="1:4" ht="47.25" x14ac:dyDescent="0.25">
      <c r="A580" s="13" t="s">
        <v>171</v>
      </c>
      <c r="B580" s="13" t="s">
        <v>394</v>
      </c>
      <c r="C580" s="6" t="s">
        <v>442</v>
      </c>
      <c r="D580" s="11">
        <v>18.3</v>
      </c>
    </row>
    <row r="581" spans="1:4" x14ac:dyDescent="0.25">
      <c r="A581" s="18">
        <v>321</v>
      </c>
      <c r="B581" s="17"/>
      <c r="C581" s="8" t="s">
        <v>443</v>
      </c>
      <c r="D581" s="10">
        <f>SUM(D582:D583)</f>
        <v>306693.09999999998</v>
      </c>
    </row>
    <row r="582" spans="1:4" ht="47.25" x14ac:dyDescent="0.25">
      <c r="A582" s="13" t="s">
        <v>173</v>
      </c>
      <c r="B582" s="13" t="s">
        <v>395</v>
      </c>
      <c r="C582" s="6" t="s">
        <v>174</v>
      </c>
      <c r="D582" s="11">
        <v>304949.59999999998</v>
      </c>
    </row>
    <row r="583" spans="1:4" ht="31.5" x14ac:dyDescent="0.25">
      <c r="A583" s="13" t="s">
        <v>173</v>
      </c>
      <c r="B583" s="13" t="s">
        <v>396</v>
      </c>
      <c r="C583" s="6" t="s">
        <v>175</v>
      </c>
      <c r="D583" s="11">
        <v>1743.5</v>
      </c>
    </row>
    <row r="584" spans="1:4" ht="47.25" x14ac:dyDescent="0.25">
      <c r="A584" s="18">
        <v>322</v>
      </c>
      <c r="B584" s="17"/>
      <c r="C584" s="8" t="s">
        <v>444</v>
      </c>
      <c r="D584" s="10">
        <f>SUM(D585)</f>
        <v>41.6</v>
      </c>
    </row>
    <row r="585" spans="1:4" ht="173.25" x14ac:dyDescent="0.25">
      <c r="A585" s="13">
        <v>322</v>
      </c>
      <c r="B585" s="13" t="s">
        <v>507</v>
      </c>
      <c r="C585" s="6" t="s">
        <v>470</v>
      </c>
      <c r="D585" s="11">
        <v>41.6</v>
      </c>
    </row>
    <row r="586" spans="1:4" ht="31.5" x14ac:dyDescent="0.25">
      <c r="A586" s="18">
        <v>415</v>
      </c>
      <c r="B586" s="17"/>
      <c r="C586" s="8" t="s">
        <v>445</v>
      </c>
      <c r="D586" s="10">
        <f>SUM(D587)</f>
        <v>79.7</v>
      </c>
    </row>
    <row r="587" spans="1:4" ht="94.5" x14ac:dyDescent="0.25">
      <c r="A587" s="13" t="s">
        <v>176</v>
      </c>
      <c r="B587" s="13" t="s">
        <v>507</v>
      </c>
      <c r="C587" s="6" t="s">
        <v>553</v>
      </c>
      <c r="D587" s="11">
        <v>79.7</v>
      </c>
    </row>
    <row r="588" spans="1:4" ht="78.75" x14ac:dyDescent="0.25">
      <c r="A588" s="18" t="s">
        <v>811</v>
      </c>
      <c r="B588" s="21"/>
      <c r="C588" s="8" t="s">
        <v>812</v>
      </c>
      <c r="D588" s="10">
        <f>D589</f>
        <v>1</v>
      </c>
    </row>
    <row r="589" spans="1:4" ht="94.5" x14ac:dyDescent="0.25">
      <c r="A589" s="13" t="s">
        <v>811</v>
      </c>
      <c r="B589" s="21" t="s">
        <v>507</v>
      </c>
      <c r="C589" s="6" t="s">
        <v>553</v>
      </c>
      <c r="D589" s="11">
        <v>1</v>
      </c>
    </row>
    <row r="590" spans="1:4" ht="31.5" x14ac:dyDescent="0.25">
      <c r="A590" s="18">
        <v>740</v>
      </c>
      <c r="B590" s="17"/>
      <c r="C590" s="8" t="s">
        <v>446</v>
      </c>
      <c r="D590" s="10">
        <f>SUM(D591)</f>
        <v>22.5</v>
      </c>
    </row>
    <row r="591" spans="1:4" ht="94.5" x14ac:dyDescent="0.25">
      <c r="A591" s="13" t="s">
        <v>177</v>
      </c>
      <c r="B591" s="13" t="s">
        <v>507</v>
      </c>
      <c r="C591" s="6" t="s">
        <v>553</v>
      </c>
      <c r="D591" s="11">
        <v>22.5</v>
      </c>
    </row>
    <row r="593" spans="1:4" x14ac:dyDescent="0.25">
      <c r="A593" s="32" t="s">
        <v>813</v>
      </c>
      <c r="B593" s="32"/>
      <c r="C593" s="32"/>
      <c r="D593" s="32"/>
    </row>
  </sheetData>
  <autoFilter ref="A11:D591"/>
  <sortState ref="A537:D538">
    <sortCondition ref="B537:B538"/>
  </sortState>
  <mergeCells count="9">
    <mergeCell ref="A593:D593"/>
    <mergeCell ref="A9:B9"/>
    <mergeCell ref="C9:C10"/>
    <mergeCell ref="D9:D10"/>
    <mergeCell ref="C1:D1"/>
    <mergeCell ref="C2:D2"/>
    <mergeCell ref="C3:D3"/>
    <mergeCell ref="C4:D4"/>
    <mergeCell ref="A6:D6"/>
  </mergeCells>
  <printOptions horizontalCentered="1"/>
  <pageMargins left="0.70866141732283472" right="0.31496062992125984" top="0.55118110236220474" bottom="0.55118110236220474" header="0.31496062992125984" footer="0.31496062992125984"/>
  <pageSetup paperSize="9" scale="75" fitToHeight="0" orientation="portrait" r:id="rId1"/>
  <headerFooter>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прил1</vt:lpstr>
      <vt:lpstr>прил1!Область_печати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Шиц Екатерина Александровна</dc:creator>
  <cp:lastModifiedBy>Штибен Людмила Анатольевна</cp:lastModifiedBy>
  <cp:lastPrinted>2021-05-12T09:16:58Z</cp:lastPrinted>
  <dcterms:created xsi:type="dcterms:W3CDTF">2018-05-08T09:20:24Z</dcterms:created>
  <dcterms:modified xsi:type="dcterms:W3CDTF">2021-05-12T09:35:13Z</dcterms:modified>
</cp:coreProperties>
</file>